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<x:sst xmlns:x="http://schemas.openxmlformats.org/spreadsheetml/2006/main" count="4395" uniqueCount="686">
  <x:si>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</x:si>
  <x:si>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</x:si>
  <x:si>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</x:si>
  <x:si>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</x:si>
  <x:si>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</x:si>
  <x:si>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</x:si>
  <x:si>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</x:si>
  <x:si>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</x:si>
  <x:si>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</x:si>
  <x:si>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</x:si>
  <x:si>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</x:si>
  <x:si>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</x:si>
  <x:si>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</x:si>
  <x:si>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</x:si>
  <x:si>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</x:si>
  <x:si>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</x:si>
  <x:si>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</x:si>
  <x:si>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</x:si>
  <x:si>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</x:si>
  <x:si>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</x:si>
  <x:si>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</x:si>
  <x:si>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</x:si>
  <x:si>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</x:si>
  <x:si>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</x:si>
  <x:si>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</x:si>
  <x:si>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</x:si>
  <x:si>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</x:si>
  <x:si>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</x:si>
  <x:si>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</x:si>
  <x:si>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</x:si>
  <x:si>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</x:si>
  <x:si>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</x:si>
  <x:si>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</x:si>
  <x:si>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</x:si>
  <x:si>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</x:si>
  <x:si>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</x:si>
  <x:si>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</x:si>
  <x:si>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</x:si>
  <x:si>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</x:si>
  <x:si>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</x:si>
  <x:si>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</x:si>
  <x:si>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</x:si>
  <x:si>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</x:si>
  <x:si>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</x:si>
  <x:si>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</x:si>
  <x:si>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</x:si>
  <x:si>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</x:si>
  <x:si>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</x:si>
  <x:si>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</x:si>
  <x:si>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</x:si>
  <x:si>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</x:si>
  <x:si>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</x:si>
  <x:si>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</x:si>
  <x:si>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</x:si>
  <x:si>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</x:si>
  <x:si>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</x:si>
  <x:si>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</x:si>
  <x:si>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</x:si>
  <x:si>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</x:si>
  <x:si>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</x:si>
  <x:si>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</x:si>
  <x:si>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</x:si>
  <x:si>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</x:si>
  <x:si>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</x:si>
  <x:si>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</x:si>
  <x:si>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</x:si>
  <x:si>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</x:si>
  <x:si>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</x:si>
  <x:si>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</x:si>
  <x:si>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</x:si>
  <x:si>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</x:si>
  <x:si>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</x:si>
  <x:si>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</x:si>
  <x:si>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</x:si>
  <x:si>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</x:si>
  <x:si>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</x:si>
  <x:si>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</x:si>
  <x:si>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</x:si>
  <x:si>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</x:si>
  <x:si>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</x:si>
  <x:si>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</x:si>
  <x:si>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</x:si>
  <x:si>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</x:si>
  <x:si>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</x:si>
  <x:si>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</x:si>
  <x:si>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</x:si>
  <x:si>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</x:si>
  <x:si>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</x:si>
  <x:si>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</x:si>
  <x:si>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</x:si>
  <x:si>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</x:si>
  <x:si>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</x:si>
  <x:si>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</x:si>
  <x:si>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</x:si>
  <x:si>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</x:si>
  <x:si>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</x:si>
  <x:si>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</x:si>
  <x:si>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</x:si>
  <x:si>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</x:si>
  <x:si>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</x:si>
  <x:si>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</x:si>
  <x:si>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</x:si>
  <x:si>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</x:si>
  <x:si>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</x:si>
  <x:si>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</x:si>
  <x:si>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</x:si>
  <x:si>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</x:si>
  <x:si>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</x:si>
  <x:si>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</x:si>
  <x:si>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</x:si>
  <x:si>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</x:si>
  <x:si>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</x:si>
  <x:si>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</x:si>
  <x:si>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</x:si>
  <x:si>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</x:si>
  <x:si>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</x:si>
  <x:si>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</x:si>
  <x:si>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</x:si>
  <x:si>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</x:si>
  <x:si>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</x:si>
  <x:si>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</x:si>
  <x:si>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</x:si>
  <x:si>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</x:si>
  <x:si>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</x:si>
  <x:si>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</x:si>
  <x:si>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</x:si>
  <x:si>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</x:si>
  <x:si>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</x:si>
  <x:si>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</x:si>
  <x:si>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</x:si>
  <x:si>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</x:si>
  <x:si>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</x:si>
  <x:si>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</x:si>
  <x:si>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</x:si>
  <x:si>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</x:si>
  <x:si>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</x:si>
  <x:si>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</x:si>
  <x:si>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</x:si>
  <x:si>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</x:si>
  <x:si>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</x:si>
  <x:si>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</x:si>
  <x:si>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</x:si>
  <x:si>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</x:si>
  <x:si>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</x:si>
  <x:si>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</x:si>
  <x:si>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</x:si>
  <x:si>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</x:si>
  <x:si>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</x:si>
  <x:si>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</x:si>
  <x:si>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</x:si>
  <x:si>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</x:si>
  <x:si>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</x:si>
  <x:si>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</x:si>
  <x:si>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</x:si>
  <x:si>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</x:si>
  <x:si>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</x:si>
  <x:si>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</x:si>
  <x:si>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</x:si>
  <x:si>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</x:si>
  <x:si>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</x:si>
  <x:si>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</x:si>
  <x:si>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</x:si>
  <x:si>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</x:si>
  <x:si>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</x:si>
  <x:si>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</x:si>
  <x:si>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</x:si>
  <x:si>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</x:si>
  <x:si>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</x:si>
  <x:si>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</x:si>
  <x:si>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</x:si>
  <x:si>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</x:si>
  <x:si>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</x:si>
  <x:si>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</x:si>
  <x:si>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</x:si>
  <x:si>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</x:si>
  <x:si>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</x:si>
  <x:si>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</x:si>
  <x:si>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</x:si>
  <x:si>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</x:si>
  <x:si>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</x:si>
  <x:si>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</x:si>
  <x:si>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</x:si>
  <x:si>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</x:si>
  <x:si>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</x:si>
  <x:si>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</x:si>
  <x:si>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</x:si>
  <x:si>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</x:si>
  <x:si>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</x:si>
  <x:si>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</x:si>
  <x:si>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</x:si>
  <x:si>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</x:si>
  <x:si>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</x:si>
  <x:si>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</x:si>
  <x:si>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</x:si>
  <x:si>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</x:si>
  <x:si>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</x:si>
  <x:si>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</x:si>
  <x:si>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</x:si>
  <x:si>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</x:si>
  <x:si>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</x:si>
  <x:si>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</x:si>
  <x:si>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</x:si>
  <x:si>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</x:si>
  <x:si>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</x:si>
  <x:si>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</x:si>
  <x:si>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</x:si>
  <x:si>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</x:si>
  <x:si>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</x:si>
  <x:si>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</x:si>
  <x:si>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</x:si>
  <x:si>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</x:si>
  <x:si>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</x:si>
  <x:si>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</x:si>
  <x:si>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</x:si>
  <x:si>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</x:si>
  <x:si>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</x:si>
  <x:si>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</x:si>
  <x:si>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</x:si>
  <x:si>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</x:si>
  <x:si>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</x:si>
  <x:si>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</x:si>
  <x:si>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</x:si>
  <x:si>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</x:si>
  <x:si>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</x:si>
  <x:si>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</x:si>
  <x:si>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</x:si>
  <x:si>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</x:si>
  <x:si>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</x:si>
  <x:si>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</x:si>
  <x:si>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</x:si>
  <x:si>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</x:si>
  <x:si>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</x:si>
  <x:si>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</x:si>
  <x:si>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</x:si>
  <x:si>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</x:si>
  <x:si>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</x:si>
  <x:si>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</x:si>
  <x:si>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</x:si>
  <x:si>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</x:si>
  <x:si>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</x:si>
  <x:si>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</x:si>
  <x:si>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</x:si>
  <x:si>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</x:si>
  <x:si>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</x:si>
  <x:si>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</x:si>
  <x:si>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</x:si>
  <x:si>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</x:si>
  <x:si>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</x:si>
  <x:si>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</x:si>
  <x:si>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</x:si>
  <x:si>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</x:si>
  <x:si>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</x:si>
  <x:si>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</x:si>
  <x:si>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</x:si>
  <x:si>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</x:si>
  <x:si>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</x:si>
  <x:si>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</x:si>
  <x:si>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</x:si>
  <x:si>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</x:si>
  <x:si>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</x:si>
  <x:si>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</x:si>
  <x:si>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</x:si>
  <x:si>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</x:si>
  <x:si>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</x:si>
  <x:si>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</x:si>
  <x:si>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</x:si>
  <x:si>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</x:si>
  <x:si>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</x:si>
  <x:si>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</x:si>
  <x:si>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</x:si>
  <x:si>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</x:si>
  <x:si>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</x:si>
  <x:si>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</x:si>
  <x:si>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</x:si>
  <x:si>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</x:si>
  <x:si>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</x:si>
  <x:si>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</x:si>
  <x:si>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</x:si>
  <x:si>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</x:si>
  <x:si>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</x:si>
  <x:si>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</x:si>
  <x:si>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</x:si>
  <x:si>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</x:si>
  <x:si>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</x:si>
  <x:si>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</x:si>
  <x:si>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</x:si>
  <x:si>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</x:si>
  <x:si>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</x:si>
  <x:si>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</x:si>
  <x:si>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</x:si>
  <x:si>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</x:si>
  <x:si>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</x:si>
  <x:si>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</x:si>
  <x:si>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</x:si>
  <x:si>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</x:si>
  <x:si>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</x:si>
  <x:si>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</x:si>
  <x:si>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</x:si>
  <x:si>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</x:si>
  <x:si>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</x:si>
  <x:si>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</x:si>
  <x:si>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</x:si>
  <x:si>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</x:si>
  <x:si>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</x:si>
  <x:si>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</x:si>
  <x:si>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</x:si>
  <x:si>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</x:si>
  <x:si>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</x:si>
  <x:si>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</x:si>
  <x:si>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</x:si>
  <x:si>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</x:si>
  <x:si>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</x:si>
  <x:si>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</x:si>
  <x:si>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</x:si>
  <x:si>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</x:si>
  <x:si>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</x:si>
  <x:si>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</x:si>
  <x:si>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</x:si>
  <x:si>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</x:si>
  <x:si>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</x:si>
  <x:si>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</x:si>
  <x:si>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</x:si>
  <x:si>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</x:si>
  <x:si>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</x:si>
  <x:si>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</x:si>
  <x:si>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</x:si>
  <x:si>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</x:si>
  <x:si>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</x:si>
  <x:si>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</x:si>
  <x:si>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</x:si>
  <x:si>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</x:si>
  <x:si>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</x:si>
  <x:si>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</x:si>
  <x:si>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</x:si>
  <x:si>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</x:si>
  <x:si>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</x:si>
  <x:si>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</x:si>
  <x:si>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</x:si>
  <x:si>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</x:si>
  <x:si>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</x:si>
  <x:si>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</x:si>
  <x:si>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</x:si>
  <x:si>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</x:si>
  <x:si>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</x:si>
  <x:si>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</x:si>
  <x:si>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</x:si>
  <x:si>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</x:si>
  <x:si>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</x:si>
  <x:si>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</x:si>
  <x:si>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</x:si>
  <x:si>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</x:si>
  <x:si>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</x:si>
  <x:si>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</x:si>
  <x:si>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</x:si>
  <x:si>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</x:si>
  <x:si>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</x:si>
  <x:si>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</x:si>
  <x:si>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</x:si>
  <x:si>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</x:si>
  <x:si>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</x:si>
  <x:si>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</x:si>
  <x:si>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</x:si>
  <x:si>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</x:si>
  <x:si>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</x:si>
  <x:si>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</x:si>
  <x:si>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</x:si>
  <x:si>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</x:si>
  <x:si>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</x:si>
  <x:si>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</x:si>
  <x:si>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</x:si>
  <x:si>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</x:si>
  <x:si>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</x:si>
  <x:si>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</x:si>
  <x:si>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</x:si>
  <x:si>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</x:si>
  <x:si>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</x:si>
  <x:si>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</x:si>
  <x:si>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</x:si>
  <x:si>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</x:si>
  <x:si>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</x:si>
  <x:si>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</x:si>
  <x:si>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</x:si>
  <x:si>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</x:si>
  <x:si>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</x:si>
  <x:si>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</x:si>
  <x:si>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</x:si>
  <x:si>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</x:si>
  <x:si>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</x:si>
  <x:si>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</x:si>
  <x:si>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</x:si>
  <x:si>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</x:si>
  <x:si>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</x:si>
  <x:si>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</x:si>
  <x:si>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</x:si>
  <x:si>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</x:si>
  <x:si>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</x:si>
  <x:si>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</x:si>
  <x:si>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</x:si>
  <x:si>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</x:si>
  <x:si>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</x:si>
  <x:si>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</x:si>
  <x:si>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</x:si>
  <x:si>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</x:si>
  <x:si>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</x:si>
  <x:si>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</x:si>
  <x:si>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</x:si>
  <x:si>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</x:si>
  <x:si>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</x:si>
  <x:si>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</x:si>
  <x:si>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</x:si>
  <x:si>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</x:si>
  <x:si>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</x:si>
  <x:si>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</x:si>
  <x:si>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</x:si>
  <x:si>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</x:si>
  <x:si>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</x:si>
  <x:si>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</x:si>
  <x:si>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</x:si>
  <x:si>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</x:si>
  <x:si>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</x:si>
  <x:si>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</x:si>
  <x:si>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</x:si>
  <x:si>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</x:si>
  <x:si>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</x:si>
  <x:si>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</x:si>
  <x:si>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</x:si>
  <x:si>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</x:si>
  <x:si>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</x:si>
  <x:si>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</x:si>
  <x:si>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</x:si>
  <x:si>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</x:si>
  <x:si>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</x:si>
  <x:si>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</x:si>
  <x:si>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</x:si>
  <x:si>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</x:si>
  <x:si>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</x:si>
  <x:si>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</x:si>
  <x:si>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</x:si>
  <x:si>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</x:si>
  <x:si>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</x:si>
  <x:si>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</x:si>
  <x:si>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</x:si>
  <x:si>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</x:si>
  <x:si>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</x:si>
  <x:si>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</x:si>
  <x:si>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</x:si>
  <x:si>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</x:si>
  <x:si>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</x:si>
  <x:si>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</x:si>
  <x:si>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</x:si>
  <x:si>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</x:si>
  <x:si>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</x:si>
  <x:si>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</x:si>
  <x:si>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</x:si>
  <x:si>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</x:si>
  <x:si>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</x:si>
  <x:si>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</x:si>
  <x:si>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</x:si>
  <x:si>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</x:si>
  <x:si>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</x:si>
  <x:si>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</x:si>
  <x:si>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</x:si>
  <x:si>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</x:si>
  <x:si>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</x:si>
  <x:si>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</x:si>
  <x:si>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</x:si>
  <x:si>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</x:si>
  <x:si>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</x:si>
  <x:si>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</x:si>
  <x:si>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</x:si>
  <x:si>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</x:si>
  <x:si>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</x:si>
  <x:si>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</x:si>
  <x:si>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</x:si>
  <x:si>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</x:si>
  <x:si>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</x:si>
  <x:si>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</x:si>
  <x:si>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</x:si>
  <x:si>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</x:si>
  <x:si>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</x:si>
  <x:si>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</x:si>
  <x:si>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</x:si>
  <x:si>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</x:si>
  <x:si>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</x:si>
  <x:si>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</x:si>
  <x:si>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</x:si>
  <x:si>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</x:si>
  <x:si>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</x:si>
  <x:si>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</x:si>
  <x:si>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</x:si>
  <x:si>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</x:si>
  <x:si>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</x:si>
  <x:si>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</x:si>
  <x:si>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</x:si>
  <x:si>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</x:si>
  <x:si>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</x:si>
  <x:si>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</x:si>
  <x:si>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</x:si>
  <x:si>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</x:si>
  <x:si>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</x:si>
  <x:si>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</x:si>
  <x:si>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</x:si>
  <x:si>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</x:si>
  <x:si>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</x:si>
  <x:si>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</x:si>
  <x:si>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</x:si>
  <x:si>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</x:si>
  <x:si>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</x:si>
  <x:si>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</x:si>
  <x:si>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</x:si>
  <x:si>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</x:si>
  <x:si>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</x:si>
  <x:si>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</x:si>
  <x:si>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</x:si>
  <x:si>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</x:si>
  <x:si>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</x:si>
  <x:si>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</x:si>
  <x:si>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</x:si>
  <x:si>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</x:si>
  <x:si>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</x:si>
  <x:si>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</x:si>
  <x:si>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</x:si>
  <x:si>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</x:si>
  <x:si>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</x:si>
  <x:si>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</x:si>
  <x:si>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</x:si>
  <x:si>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</x:si>
  <x:si>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</x:si>
  <x:si>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</x:si>
  <x:si>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</x:si>
  <x:si>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</x:si>
  <x:si>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</x:si>
  <x:si>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</x:si>
  <x:si>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</x:si>
  <x:si>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</x:si>
  <x:si>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</x:si>
  <x:si>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</x:si>
  <x:si>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</x:si>
  <x:si>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</x:si>
  <x:si>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</x:si>
  <x:si>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</x:si>
  <x:si>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</x:si>
  <x:si>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</x:si>
  <x:si>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</x:si>
  <x:si>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</x:si>
  <x:si>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</x:si>
  <x:si>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</x:si>
  <x:si>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</x:si>
  <x:si>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</x:si>
  <x:si>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</x:si>
  <x:si>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</x:si>
  <x:si>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</x:si>
  <x:si>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</x:si>
  <x:si>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</x:si>
  <x:si>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</x:si>
  <x:si>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</x:si>
  <x:si>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</x:si>
  <x:si>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</x:si>
  <x:si>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</x:si>
  <x:si>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</x:si>
  <x:si>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</x:si>
  <x:si>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</x:si>
  <x:si>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</x:si>
  <x:si>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</x:si>
  <x:si>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</x:si>
  <x:si>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</x:si>
  <x:si>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</x:si>
  <x:si>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</x:si>
  <x:si>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</x:si>
  <x:si>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</x:si>
  <x:si>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</x:si>
  <x:si>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</x:si>
  <x:si>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</x:si>
  <x:si>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</x:si>
  <x:si>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</x:si>
  <x:si>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</x:si>
  <x:si>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</x:si>
  <x:si>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</x:si>
  <x:si>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</x:si>
  <x:si>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</x:si>
  <x:si>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</x:si>
  <x:si>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</x:si>
  <x:si>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</x:si>
  <x:si>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</x:si>
  <x:si>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</x:si>
  <x:si>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</x:si>
  <x:si>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</x:si>
  <x:si>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</x:si>
  <x:si>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</x:si>
  <x:si>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</x:si>
  <x:si>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</x:si>
  <x:si>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</x:si>
  <x:si>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</x:si>
  <x:si>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</x:si>
  <x:si>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</x:si>
  <x:si>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</x:si>
  <x:si>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</x:si>
  <x:si>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</x:si>
  <x:si>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</x:si>
  <x:si>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</x:si>
  <x:si>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</x:si>
  <x:si>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</x:si>
  <x:si>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</x:si>
  <x:si>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</x:si>
  <x:si>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</x:si>
  <x:si>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</x:si>
  <x:si>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</x:si>
  <x:si>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</x:si>
  <x:si>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</x:si>
  <x:si>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</x:si>
  <x:si>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</x:si>
  <x:si>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</x:si>
  <x:si>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</x:si>
  <x:si>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</x:si>
  <x:si>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</x:si>
  <x:si>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</x:si>
  <x:si>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</x:si>
  <x:si>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</x:si>
  <x:si>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</x:si>
  <x:si>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</x:si>
  <x:si>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</x:si>
  <x:si>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</x:si>
  <x:si>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</x:si>
  <x:si>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</x:si>
  <x:si>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</x:si>
  <x:si>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</x:si>
  <x:si>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</x:si>
  <x:si>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</x:si>
  <x:si>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</x:si>
  <x:si>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</x:si>
  <x:si>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</x:si>
  <x:si>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</x:si>
  <x:si>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</x:si>
  <x:si>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</x:si>
  <x:si>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</x:si>
  <x:si>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</x:si>
  <x:si>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</x:si>
  <x:si>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</x:si>
  <x:si>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</x:si>
  <x:si>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</x:si>
  <x:si>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</x:si>
  <x:si>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</x:si>
  <x:si>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</x:si>
  <x:si>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</x:si>
  <x:si>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</x:si>
  <x:si>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</x:si>
  <x:si>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</x:si>
  <x:si>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</x:si>
  <x:si>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</x:si>
  <x:si>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</x:si>
  <x:si>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</x:si>
  <x:si>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</x:si>
  <x:si>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</x:si>
  <x:si>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</x:si>
  <x:si>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</x:si>
  <x:si>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</x:si>
  <x:si>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</x:si>
  <x:si>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</x:si>
  <x:si>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</x:si>
  <x:si>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</x:si>
  <x:si>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</x:si>
  <x:si>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</x:si>
  <x:si>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</x:si>
  <x:si>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</x:si>
  <x:si>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</x:si>
  <x:si>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</x:si>
  <x:si>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</x:si>
  <x:si>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</x:si>
  <x:si>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</x:si>
  <x:si>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</x:si>
  <x:si>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</x:si>
  <x:si>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</x:si>
  <x:si>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</x:si>
  <x:si>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</x:si>
  <x:si>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</x:si>
  <x:si>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</x:si>
  <x:si>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</x:si>
  <x:si>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</x:si>
  <x:si>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</x:si>
  <x:si>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</x:si>
  <x:si>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</x:si>
  <x:si>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</x:si>
  <x:si>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</x:si>
  <x:si>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</x:si>
  <x:si>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</x:si>
  <x:si>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</x:si>
  <x:si>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</x:si>
  <x:si>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Dearne Valley College</x:t>
  </x:si>
  <x:si>
    <x:t>UKPRN: 10001897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</x:si>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</x:sst>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25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0</x:v>
      </x:c>
      <x:c r="E13" s="412">
        <x:f>IF(($D$13+$D$14)=0,0,D13/($D$13+$D$14))</x:f>
        <x:v>0</x:v>
      </x:c>
      <x:c r="F13" s="403">
        <x:v>0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0</x:v>
      </x:c>
      <x:c r="E14" s="414">
        <x:f>IF(($D$13+$D$14)=0,0,D14/($D$13+$D$14))</x:f>
        <x:v>0</x:v>
      </x:c>
      <x:c r="F14" s="413">
        <x:v>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0</x:v>
      </x:c>
      <x:c r="AQ14" s="407">
        <x:f t="shared" ref="AQ14:AQ30" si="2">IF(SUM($AP$13:$AP$30)=0,0,AP14/SUM($AP$13:$AP$30))</x:f>
        <x:v>0</x:v>
      </x:c>
      <x:c r="AR14" s="406">
        <x:v>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0</x:v>
      </x:c>
      <x:c r="E15" s="415">
        <x:f>IF(($D$15+$D$16+$D$17)=0,0,D15/($D$15+$D$16+$D$17))</x:f>
        <x:v>0</x:v>
      </x:c>
      <x:c r="F15" s="403">
        <x:v>0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0</x:v>
      </x:c>
      <x:c r="AQ15" s="407">
        <x:f t="shared" si="2"/>
        <x:v>0</x:v>
      </x:c>
      <x:c r="AR15" s="406">
        <x:v>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0</x:v>
      </x:c>
      <x:c r="E16" s="416">
        <x:f>IF(($D$15+$D$16+$D$17)=0,0,D16/($D$15+$D$16+$D$17))</x:f>
        <x:v>0</x:v>
      </x:c>
      <x:c r="F16" s="406">
        <x:v>0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0</x:v>
      </x:c>
      <x:c r="E17" s="418">
        <x:f>IF(($D$15+$D$16+$D$17)=0,0,D17/($D$15+$D$16+$D$17))</x:f>
        <x:v>0</x:v>
      </x:c>
      <x:c r="F17" s="413">
        <x:v>0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0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0</x:v>
      </x:c>
      <x:c r="E18" s="415">
        <x:f>IF(($D$18+$D$19+$D$20+$D$21+$D$22)=0,0,D18/($D$18+$D$19+$D$20+$D$21+$D$22))</x:f>
        <x:v>0</x:v>
      </x:c>
      <x:c r="F18" s="403">
        <x:v>0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0</x:v>
      </x:c>
      <x:c r="E19" s="416">
        <x:f>IF(($D$18+$D$19+$D$20+$D$21+$D$22)=0,0,D19/($D$18+$D$19+$D$20+$D$21+$D$22))</x:f>
        <x:v>0</x:v>
      </x:c>
      <x:c r="F19" s="406">
        <x:v>0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0</x:v>
      </x:c>
      <x:c r="AQ19" s="407">
        <x:f t="shared" si="2"/>
        <x:v>0</x:v>
      </x:c>
      <x:c r="AR19" s="406">
        <x:v>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0</x:v>
      </x:c>
      <x:c r="E20" s="416">
        <x:f>IF(($D$18+$D$19+$D$20+$D$21+$D$22)=0,0,D20/($D$18+$D$19+$D$20+$D$21+$D$22))</x:f>
        <x:v>0</x:v>
      </x:c>
      <x:c r="F20" s="406">
        <x:v>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0</x:v>
      </x:c>
      <x:c r="AQ20" s="407">
        <x:f t="shared" si="2"/>
        <x:v>0</x:v>
      </x:c>
      <x:c r="AR20" s="406">
        <x:v>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0</x:v>
      </x:c>
      <x:c r="E21" s="416">
        <x:f>IF(($D$18+$D$19+$D$20+$D$21+$D$22)=0,0,D21/($D$18+$D$19+$D$20+$D$21+$D$22))</x:f>
        <x:v>0</x:v>
      </x:c>
      <x:c r="F21" s="406">
        <x:v>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0</x:v>
      </x:c>
      <x:c r="AQ21" s="407">
        <x:f t="shared" si="2"/>
        <x:v>0</x:v>
      </x:c>
      <x:c r="AR21" s="406">
        <x:v>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0</x:v>
      </x:c>
      <x:c r="E22" s="418">
        <x:f>IF(($D$18+$D$19+$D$20+$D$21+$D$22)=0,0,D22/($D$18+$D$19+$D$20+$D$21+$D$22))</x:f>
        <x:v>0</x:v>
      </x:c>
      <x:c r="F22" s="413">
        <x:v>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0</x:v>
      </x:c>
      <x:c r="AQ22" s="407">
        <x:f t="shared" si="2"/>
        <x:v>0</x:v>
      </x:c>
      <x:c r="AR22" s="406">
        <x:v>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0</x:v>
      </x:c>
      <x:c r="E23" s="415">
        <x:f>IF(($D$23+$D$24+$D$25)=0,0,D23/($D$23+$D$24+$D$25))</x:f>
        <x:v>0</x:v>
      </x:c>
      <x:c r="F23" s="403">
        <x:v>0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0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0</x:v>
      </x:c>
      <x:c r="E24" s="416">
        <x:f>IF(($D$23+$D$24+$D$25)=0,0,D24/($D$23+$D$24+$D$25))</x:f>
        <x:v>0</x:v>
      </x:c>
      <x:c r="F24" s="406">
        <x:v>0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0</x:v>
      </x:c>
      <x:c r="AQ24" s="407">
        <x:f t="shared" si="2"/>
        <x:v>0</x:v>
      </x:c>
      <x:c r="AR24" s="406">
        <x:v>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0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0</x:v>
      </x:c>
      <x:c r="E26" s="415">
        <x:f>IF(($D$26+$D$27)=0,0,D26/($D$26+$D$27))</x:f>
        <x:v>0</x:v>
      </x:c>
      <x:c r="F26" s="403">
        <x:v>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0</x:v>
      </x:c>
      <x:c r="AQ26" s="407">
        <x:f t="shared" si="2"/>
        <x:v>0</x:v>
      </x:c>
      <x:c r="AR26" s="406">
        <x:v>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0</x:v>
      </x:c>
      <x:c r="E27" s="418">
        <x:f>IF(($D$26+$D$27)=0,0,D27/($D$26+$D$27))</x:f>
        <x:v>0</x:v>
      </x:c>
      <x:c r="F27" s="413">
        <x:v>0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0</x:v>
      </x:c>
      <x:c r="E28" s="415">
        <x:f>IF(($D$28+$D$29+$D$30+$D$31)=0,0,D28/($D$28+$D$29+$D$30+$D$31))</x:f>
        <x:v>0</x:v>
      </x:c>
      <x:c r="F28" s="403">
        <x:v>0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0</x:v>
      </x:c>
      <x:c r="AQ28" s="407">
        <x:f t="shared" si="2"/>
        <x:v>0</x:v>
      </x:c>
      <x:c r="AR28" s="406">
        <x:v>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0</x:v>
      </x:c>
      <x:c r="E29" s="416">
        <x:f>IF(($D$28+$D$29+$D$30+$D$31)=0,0,D29/($D$28+$D$29+$D$30+$D$31))</x:f>
        <x:v>0</x:v>
      </x:c>
      <x:c r="F29" s="406">
        <x:v>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0</x:v>
      </x:c>
      <x:c r="AQ29" s="407">
        <x:f t="shared" si="2"/>
        <x:v>0</x:v>
      </x:c>
      <x:c r="AR29" s="406">
        <x:v>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0</x:v>
      </x:c>
      <x:c r="E30" s="416">
        <x:f>IF(($D$28+$D$29+$D$30+$D$31)=0,0,D30/($D$28+$D$29+$D$30+$D$31))</x:f>
        <x:v>0</x:v>
      </x:c>
      <x:c r="F30" s="406">
        <x:v>0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0</x:v>
      </x:c>
      <x:c r="E31" s="421">
        <x:f>IF(($D$28+$D$29+$D$30+$D$31)=0,0,D31/($D$28+$D$29+$D$30+$D$31))</x:f>
        <x:v>0</x:v>
      </x:c>
      <x:c r="F31" s="420">
        <x:v>0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0</x:v>
      </x:c>
      <x:c r="E32" s="424">
        <x:f>IF(($D$32+$D$33+$D$34)=0,0,D32/($D$32+$D$33+$D$34))</x:f>
        <x:v>0</x:v>
      </x:c>
      <x:c r="F32" s="423">
        <x:v>0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0</x:v>
      </x:c>
      <x:c r="E33" s="427">
        <x:f>IF(($D$32+$D$33+$D$34)=0,0,D33/($D$32+$D$33+$D$34))</x:f>
        <x:v>0</x:v>
      </x:c>
      <x:c r="F33" s="426">
        <x:v>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0</x:v>
      </x:c>
      <x:c r="E34" s="421">
        <x:f>IF(($D$32+$D$33+$D$34)=0,0,D34/($D$32+$D$33+$D$34))</x:f>
        <x:v>0</x:v>
      </x:c>
      <x:c r="F34" s="420">
        <x:v>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0</x:v>
      </x:c>
      <x:c r="E35" s="424">
        <x:f>IF(($D$35+$D$36)=0,0,D35/($D$35+$D$36))</x:f>
        <x:v>0</x:v>
      </x:c>
      <x:c r="F35" s="423">
        <x:v>0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0</x:v>
      </x:c>
      <x:c r="E36" s="421">
        <x:f>IF(($D$35+$D$36)=0,0,D36/($D$35+$D$36))</x:f>
        <x:v>0</x:v>
      </x:c>
      <x:c r="F36" s="420">
        <x:v>0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0</x:v>
      </x:c>
      <x:c r="E37" s="430">
        <x:f>IF(($D$37+$D$38+$D$39+$D$40+$D$41)=0,0,D37/($D$37+$D$38+$D$39+$D$40+$D$41))</x:f>
        <x:v>0</x:v>
      </x:c>
      <x:c r="F37" s="429">
        <x:v>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0</x:v>
      </x:c>
      <x:c r="E38" s="416">
        <x:f>IF(($D$37+$D$38+$D$39+$D$40+$D$41)=0,0,D38/($D$37+$D$38+$D$39+$D$40+$D$41))</x:f>
        <x:v>0</x:v>
      </x:c>
      <x:c r="F38" s="429">
        <x:v>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0</x:v>
      </x:c>
      <x:c r="E39" s="416">
        <x:f>IF(($D$37+$D$38+$D$39+$D$40+$D$41)=0,0,D39/($D$37+$D$38+$D$39+$D$40+$D$41))</x:f>
        <x:v>0</x:v>
      </x:c>
      <x:c r="F39" s="429">
        <x:v>0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0</x:v>
      </x:c>
      <x:c r="E40" s="416">
        <x:f>IF(($D$37+$D$38+$D$39+$D$40+$D$41)=0,0,D40/($D$37+$D$38+$D$39+$D$40+$D$41))</x:f>
        <x:v>0</x:v>
      </x:c>
      <x:c r="F40" s="429">
        <x:v>0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0</x:v>
      </x:c>
      <x:c r="E41" s="418">
        <x:f>IF(($D$37+$D$38+$D$39+$D$40+$D$41)=0,0,D41/($D$37+$D$38+$D$39+$D$40+$D$41))</x:f>
        <x:v>0</x:v>
      </x:c>
      <x:c r="F41" s="429">
        <x:v>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 t="s">
        <x:f>'Indicator (a)'!C12</x:f>
        <x:v>119</x:v>
      </x:c>
      <x:c r="D13" s="383" t="s">
        <x:f>'Benchmark (b)'!C12</x:f>
        <x:v>119</x:v>
      </x:c>
      <x:c r="E13" s="383" t="s">
        <x:f>'Difference (a-b)'!C12</x:f>
        <x:v>119</x:v>
      </x:c>
      <x:c r="F13" s="383" t="s">
        <x:f>'Z-score'!C12</x:f>
        <x:v>119</x:v>
      </x:c>
      <x:c r="G13" s="29" t="s">
        <x:v>119</x:v>
      </x:c>
      <x:c r="H13" s="461"/>
      <x:c r="I13" s="462" t="s">
        <x:v>119</x:v>
      </x:c>
      <x:c r="J13" s="463"/>
      <x:c r="K13" s="398" t="s">
        <x:v>37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464" t="s">
        <x:v>122</x:v>
      </x:c>
      <x:c r="K14" s="398" t="s">
        <x:v>31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97"/>
      <x:c r="H15" s="105"/>
      <x:c r="I15" s="106"/>
      <x:c r="J15" s="465"/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 t="s">
        <x:f>'Indicator (a)'!C15</x:f>
        <x:v>122</x:v>
      </x:c>
      <x:c r="D16" s="101" t="s">
        <x:f>'Benchmark (b)'!C15</x:f>
        <x:v>122</x:v>
      </x:c>
      <x:c r="E16" s="101" t="s">
        <x:f>'Difference (a-b)'!C15</x:f>
        <x:v>122</x:v>
      </x:c>
      <x:c r="F16" s="101" t="s">
        <x:f>'Z-score'!C15</x:f>
        <x:v>122</x:v>
      </x:c>
      <x:c r="G16" s="102" t="s">
        <x:v>122</x:v>
      </x:c>
      <x:c r="H16" s="112"/>
      <x:c r="I16" s="113"/>
      <x:c r="J16" s="466" t="s">
        <x:v>118</x:v>
      </x:c>
      <x:c r="K16" s="400" t="s">
        <x:v>37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464"/>
      <x:c r="K17" s="398" t="s">
        <x:v>37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467" t="s">
        <x:v>122</x:v>
      </x:c>
      <x:c r="I18" s="468"/>
      <x:c r="J18" s="469" t="s">
        <x:v>119</x:v>
      </x:c>
      <x:c r="K18" s="401" t="s">
        <x:v>31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 t="s">
        <x:f>'Indicator (a)'!C19</x:f>
        <x:v>611</x:v>
      </x:c>
      <x:c r="D20" s="383" t="s">
        <x:f>'Benchmark (b)'!C19</x:f>
        <x:v>611</x:v>
      </x:c>
      <x:c r="E20" s="383" t="s">
        <x:f>'Difference (a-b)'!C19</x:f>
        <x:v>611</x:v>
      </x:c>
      <x:c r="F20" s="383" t="s">
        <x:f>'Z-score'!C19</x:f>
        <x:v>611</x:v>
      </x:c>
      <x:c r="G20" s="29" t="s">
        <x:v>611</x:v>
      </x:c>
      <x:c r="H20" s="470" t="s">
        <x:v>611</x:v>
      </x:c>
      <x:c r="I20" s="71" t="s">
        <x:v>117</x:v>
      </x:c>
      <x:c r="J20" s="471" t="s">
        <x:v>611</x:v>
      </x:c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 t="s">
        <x:f>'Indicator (a)'!C20</x:f>
        <x:v>611</x:v>
      </x:c>
      <x:c r="D21" s="383" t="s">
        <x:f>'Benchmark (b)'!C20</x:f>
        <x:v>611</x:v>
      </x:c>
      <x:c r="E21" s="383" t="s">
        <x:f>'Difference (a-b)'!C20</x:f>
        <x:v>611</x:v>
      </x:c>
      <x:c r="F21" s="383" t="s">
        <x:f>'Z-score'!C20</x:f>
        <x:v>611</x:v>
      </x:c>
      <x:c r="G21" s="9" t="s">
        <x:v>611</x:v>
      </x:c>
      <x:c r="H21" s="70" t="s">
        <x:v>611</x:v>
      </x:c>
      <x:c r="I21" s="72" t="s">
        <x:v>117</x:v>
      </x:c>
      <x:c r="J21" s="472" t="s">
        <x:v>611</x:v>
      </x:c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 t="s">
        <x:f>'Indicator (a)'!C21</x:f>
        <x:v>611</x:v>
      </x:c>
      <x:c r="D22" s="96" t="s">
        <x:f>'Benchmark (b)'!C21</x:f>
        <x:v>611</x:v>
      </x:c>
      <x:c r="E22" s="96" t="s">
        <x:f>'Difference (a-b)'!C21</x:f>
        <x:v>611</x:v>
      </x:c>
      <x:c r="F22" s="96" t="s">
        <x:f>'Z-score'!C21</x:f>
        <x:v>611</x:v>
      </x:c>
      <x:c r="G22" s="97" t="s">
        <x:v>611</x:v>
      </x:c>
      <x:c r="H22" s="117" t="s">
        <x:v>611</x:v>
      </x:c>
      <x:c r="I22" s="118" t="s">
        <x:v>117</x:v>
      </x:c>
      <x:c r="J22" s="473" t="s">
        <x:v>611</x:v>
      </x:c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117</x:v>
      </x:c>
      <x:c r="D23" s="101" t="s">
        <x:f>'Benchmark (b)'!C22</x:f>
        <x:v>117</x:v>
      </x:c>
      <x:c r="E23" s="101" t="s">
        <x:f>'Difference (a-b)'!C22</x:f>
        <x:v>117</x:v>
      </x:c>
      <x:c r="F23" s="101" t="s">
        <x:f>'Z-score'!C22</x:f>
        <x:v>117</x:v>
      </x:c>
      <x:c r="G23" s="103" t="s">
        <x:v>117</x:v>
      </x:c>
      <x:c r="H23" s="120" t="s">
        <x:v>117</x:v>
      </x:c>
      <x:c r="I23" s="121" t="s">
        <x:v>117</x:v>
      </x:c>
      <x:c r="J23" s="474" t="s">
        <x:v>117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472" t="s">
        <x:v>123</x:v>
      </x:c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 t="s">
        <x:f>'Indicator (a)'!C24</x:f>
        <x:v>686</x:v>
      </x:c>
      <x:c r="D25" s="13" t="s">
        <x:f>'Benchmark (b)'!C24</x:f>
        <x:v>686</x:v>
      </x:c>
      <x:c r="E25" s="13" t="s">
        <x:f>'Difference (a-b)'!C24</x:f>
        <x:v>686</x:v>
      </x:c>
      <x:c r="F25" s="13" t="s">
        <x:f>'Z-score'!C24</x:f>
        <x:v>686</x:v>
      </x:c>
      <x:c r="G25" s="10" t="s">
        <x:v>686</x:v>
      </x:c>
      <x:c r="H25" s="73"/>
      <x:c r="I25" s="74" t="s">
        <x:v>686</x:v>
      </x:c>
      <x:c r="J25" s="475" t="s">
        <x:v>123</x:v>
      </x:c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689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 t="s">
        <x:f>'Indicator (a)'!C12</x:f>
        <x:v>119</x:v>
      </x:c>
      <x:c r="D13" s="383" t="s">
        <x:f>'Benchmark (b)'!C12</x:f>
        <x:v>119</x:v>
      </x:c>
      <x:c r="E13" s="383" t="s">
        <x:f>'Difference (a-b)'!C12</x:f>
        <x:v>119</x:v>
      </x:c>
      <x:c r="F13" s="383" t="s">
        <x:f>'Z-score'!C12</x:f>
        <x:v>119</x:v>
      </x:c>
      <x:c r="G13" s="9" t="s">
        <x:v>119</x:v>
      </x:c>
      <x:c r="H13" s="14"/>
      <x:c r="I13" s="26" t="s">
        <x:v>119</x:v>
      </x:c>
      <x:c r="J13" s="26"/>
      <x:c r="K13" s="14" t="s">
        <x:v>117</x:v>
      </x:c>
      <x:c r="L13" s="15" t="s">
        <x:v>119</x:v>
      </x:c>
      <x:c r="M13" s="14" t="s">
        <x:v>119</x:v>
      </x:c>
      <x:c r="N13" s="16"/>
      <x:c r="O13" s="14" t="s">
        <x:v>119</x:v>
      </x:c>
      <x:c r="P13" s="16"/>
      <x:c r="Q13" s="14" t="s">
        <x:v>119</x:v>
      </x:c>
      <x:c r="R13" s="16"/>
      <x:c r="S13" s="17"/>
      <x:c r="T13" s="16" t="s">
        <x:v>119</x:v>
      </x:c>
      <x:c r="U13" s="26" t="s">
        <x:v>686</x:v>
      </x:c>
      <x:c r="V13" s="26" t="s">
        <x:v>686</x:v>
      </x:c>
      <x:c r="W13" s="248" t="s">
        <x:v>117</x:v>
      </x:c>
      <x:c r="X13" s="249" t="s">
        <x:v>117</x:v>
      </x:c>
      <x:c r="Y13" s="25" t="s">
        <x:v>119</x:v>
      </x:c>
      <x:c r="Z13" s="25" t="s">
        <x:v>123</x:v>
      </x:c>
      <x:c r="AA13" s="19" t="s">
        <x:v>117</x:v>
      </x:c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26" t="s">
        <x:v>122</x:v>
      </x:c>
      <x:c r="K14" s="14" t="s">
        <x:v>117</x:v>
      </x:c>
      <x:c r="L14" s="16"/>
      <x:c r="M14" s="26"/>
      <x:c r="N14" s="16"/>
      <x:c r="O14" s="14"/>
      <x:c r="P14" s="16"/>
      <x:c r="Q14" s="26"/>
      <x:c r="R14" s="16"/>
      <x:c r="S14" s="17"/>
      <x:c r="T14" s="16"/>
      <x:c r="U14" s="26"/>
      <x:c r="V14" s="26"/>
      <x:c r="W14" s="248" t="s">
        <x:v>117</x:v>
      </x:c>
      <x:c r="X14" s="249" t="s">
        <x:v>117</x:v>
      </x:c>
      <x:c r="Y14" s="25"/>
      <x:c r="Z14" s="25" t="s">
        <x:v>123</x:v>
      </x:c>
      <x:c r="AA14" s="28" t="s">
        <x:v>117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104"/>
      <x:c r="H15" s="105"/>
      <x:c r="I15" s="106"/>
      <x:c r="J15" s="106"/>
      <x:c r="K15" s="105" t="s">
        <x:v>117</x:v>
      </x:c>
      <x:c r="L15" s="107"/>
      <x:c r="M15" s="105"/>
      <x:c r="N15" s="108"/>
      <x:c r="O15" s="105"/>
      <x:c r="P15" s="108"/>
      <x:c r="Q15" s="105"/>
      <x:c r="R15" s="108"/>
      <x:c r="S15" s="109"/>
      <x:c r="T15" s="108"/>
      <x:c r="U15" s="105"/>
      <x:c r="V15" s="106"/>
      <x:c r="W15" s="250" t="s">
        <x:v>117</x:v>
      </x:c>
      <x:c r="X15" s="251" t="s">
        <x:v>117</x:v>
      </x:c>
      <x:c r="Y15" s="110"/>
      <x:c r="Z15" s="110" t="s">
        <x:v>123</x:v>
      </x:c>
      <x:c r="AA15" s="111" t="s">
        <x:v>117</x:v>
      </x:c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 t="s">
        <x:f>'Indicator (a)'!C15</x:f>
        <x:v>122</x:v>
      </x:c>
      <x:c r="D16" s="101" t="s">
        <x:f>'Benchmark (b)'!C15</x:f>
        <x:v>122</x:v>
      </x:c>
      <x:c r="E16" s="101" t="s">
        <x:f>'Difference (a-b)'!C15</x:f>
        <x:v>122</x:v>
      </x:c>
      <x:c r="F16" s="101" t="s">
        <x:f>'Z-score'!C15</x:f>
        <x:v>122</x:v>
      </x:c>
      <x:c r="G16" s="102" t="s">
        <x:v>122</x:v>
      </x:c>
      <x:c r="H16" s="112"/>
      <x:c r="I16" s="113"/>
      <x:c r="J16" s="113" t="s">
        <x:v>118</x:v>
      </x:c>
      <x:c r="K16" s="112" t="s">
        <x:v>117</x:v>
      </x:c>
      <x:c r="L16" s="114" t="s">
        <x:v>118</x:v>
      </x:c>
      <x:c r="M16" s="112" t="s">
        <x:v>118</x:v>
      </x:c>
      <x:c r="N16" s="115"/>
      <x:c r="O16" s="112" t="s">
        <x:v>118</x:v>
      </x:c>
      <x:c r="P16" s="115"/>
      <x:c r="Q16" s="112" t="s">
        <x:v>118</x:v>
      </x:c>
      <x:c r="R16" s="115"/>
      <x:c r="S16" s="116"/>
      <x:c r="T16" s="115" t="s">
        <x:v>118</x:v>
      </x:c>
      <x:c r="U16" s="113" t="s">
        <x:v>122</x:v>
      </x:c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16"/>
      <x:c r="K17" s="26" t="s">
        <x:v>117</x:v>
      </x:c>
      <x:c r="L17" s="16"/>
      <x:c r="M17" s="26"/>
      <x:c r="N17" s="16"/>
      <x:c r="O17" s="26"/>
      <x:c r="P17" s="16"/>
      <x:c r="Q17" s="26"/>
      <x:c r="R17" s="26"/>
      <x:c r="S17" s="17"/>
      <x:c r="T17" s="16"/>
      <x:c r="U17" s="26"/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14" t="s">
        <x:v>122</x:v>
      </x:c>
      <x:c r="I18" s="26"/>
      <x:c r="J18" s="69" t="s">
        <x:v>119</x:v>
      </x:c>
      <x:c r="K18" s="26" t="s">
        <x:v>117</x:v>
      </x:c>
      <x:c r="L18" s="69" t="s">
        <x:v>119</x:v>
      </x:c>
      <x:c r="M18" s="26"/>
      <x:c r="N18" s="69"/>
      <x:c r="O18" s="26"/>
      <x:c r="P18" s="69"/>
      <x:c r="Q18" s="26"/>
      <x:c r="R18" s="26"/>
      <x:c r="S18" s="17"/>
      <x:c r="T18" s="16"/>
      <x:c r="U18" s="26"/>
      <x:c r="V18" s="26" t="s">
        <x:v>686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 t="s">
        <x:f>'Indicator (a)'!C19</x:f>
        <x:v>611</x:v>
      </x:c>
      <x:c r="D20" s="383" t="s">
        <x:f>'Benchmark (b)'!C19</x:f>
        <x:v>611</x:v>
      </x:c>
      <x:c r="E20" s="383" t="s">
        <x:f>'Difference (a-b)'!C19</x:f>
        <x:v>611</x:v>
      </x:c>
      <x:c r="F20" s="383" t="s">
        <x:f>'Z-score'!C19</x:f>
        <x:v>611</x:v>
      </x:c>
      <x:c r="G20" s="29" t="s">
        <x:v>611</x:v>
      </x:c>
      <x:c r="H20" s="70" t="s">
        <x:v>611</x:v>
      </x:c>
      <x:c r="I20" s="71" t="s">
        <x:v>117</x:v>
      </x:c>
      <x:c r="J20" s="72" t="s">
        <x:v>611</x:v>
      </x:c>
      <x:c r="K20" s="70" t="s">
        <x:v>117</x:v>
      </x:c>
      <x:c r="L20" s="19" t="s">
        <x:v>611</x:v>
      </x:c>
      <x:c r="M20" s="18" t="s">
        <x:v>611</x:v>
      </x:c>
      <x:c r="N20" s="19" t="s">
        <x:v>123</x:v>
      </x:c>
      <x:c r="O20" s="18" t="s">
        <x:v>611</x:v>
      </x:c>
      <x:c r="P20" s="19" t="s">
        <x:v>117</x:v>
      </x:c>
      <x:c r="Q20" s="18" t="s">
        <x:v>611</x:v>
      </x:c>
      <x:c r="R20" s="19" t="s">
        <x:v>611</x:v>
      </x:c>
      <x:c r="S20" s="18" t="s">
        <x:v>123</x:v>
      </x:c>
      <x:c r="T20" s="19" t="s">
        <x:v>611</x:v>
      </x:c>
      <x:c r="U20" s="25" t="s">
        <x:v>117</x:v>
      </x:c>
      <x:c r="V20" s="25" t="s">
        <x:v>611</x:v>
      </x:c>
      <x:c r="W20" s="248" t="s">
        <x:v>117</x:v>
      </x:c>
      <x:c r="X20" s="254" t="s">
        <x:v>117</x:v>
      </x:c>
      <x:c r="Y20" s="18" t="s">
        <x:v>611</x:v>
      </x:c>
      <x:c r="Z20" s="25" t="s">
        <x:v>117</x:v>
      </x:c>
      <x:c r="AA20" s="19" t="s">
        <x:v>117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 t="s">
        <x:f>'Indicator (a)'!C20</x:f>
        <x:v>611</x:v>
      </x:c>
      <x:c r="D21" s="383" t="s">
        <x:f>'Benchmark (b)'!C20</x:f>
        <x:v>611</x:v>
      </x:c>
      <x:c r="E21" s="383" t="s">
        <x:f>'Difference (a-b)'!C20</x:f>
        <x:v>611</x:v>
      </x:c>
      <x:c r="F21" s="383" t="s">
        <x:f>'Z-score'!C20</x:f>
        <x:v>611</x:v>
      </x:c>
      <x:c r="G21" s="29" t="s">
        <x:v>611</x:v>
      </x:c>
      <x:c r="H21" s="70" t="s">
        <x:v>611</x:v>
      </x:c>
      <x:c r="I21" s="72" t="s">
        <x:v>117</x:v>
      </x:c>
      <x:c r="J21" s="72" t="s">
        <x:v>611</x:v>
      </x:c>
      <x:c r="K21" s="18" t="s">
        <x:v>117</x:v>
      </x:c>
      <x:c r="L21" s="19" t="s">
        <x:v>611</x:v>
      </x:c>
      <x:c r="M21" s="18" t="s">
        <x:v>611</x:v>
      </x:c>
      <x:c r="N21" s="19" t="s">
        <x:v>123</x:v>
      </x:c>
      <x:c r="O21" s="18" t="s">
        <x:v>611</x:v>
      </x:c>
      <x:c r="P21" s="19" t="s">
        <x:v>117</x:v>
      </x:c>
      <x:c r="Q21" s="18" t="s">
        <x:v>611</x:v>
      </x:c>
      <x:c r="R21" s="19" t="s">
        <x:v>611</x:v>
      </x:c>
      <x:c r="S21" s="18" t="s">
        <x:v>123</x:v>
      </x:c>
      <x:c r="T21" s="19" t="s">
        <x:v>611</x:v>
      </x:c>
      <x:c r="U21" s="25" t="s">
        <x:v>117</x:v>
      </x:c>
      <x:c r="V21" s="25" t="s">
        <x:v>611</x:v>
      </x:c>
      <x:c r="W21" s="248" t="s">
        <x:v>117</x:v>
      </x:c>
      <x:c r="X21" s="254" t="s">
        <x:v>117</x:v>
      </x:c>
      <x:c r="Y21" s="18" t="s">
        <x:v>611</x:v>
      </x:c>
      <x:c r="Z21" s="25" t="s">
        <x:v>117</x:v>
      </x:c>
      <x:c r="AA21" s="19" t="s">
        <x:v>117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 t="s">
        <x:f>'Indicator (a)'!C21</x:f>
        <x:v>611</x:v>
      </x:c>
      <x:c r="D22" s="96" t="s">
        <x:f>'Benchmark (b)'!C21</x:f>
        <x:v>611</x:v>
      </x:c>
      <x:c r="E22" s="96" t="s">
        <x:f>'Difference (a-b)'!C21</x:f>
        <x:v>611</x:v>
      </x:c>
      <x:c r="F22" s="96" t="s">
        <x:f>'Z-score'!C21</x:f>
        <x:v>611</x:v>
      </x:c>
      <x:c r="G22" s="104" t="s">
        <x:v>611</x:v>
      </x:c>
      <x:c r="H22" s="117" t="s">
        <x:v>611</x:v>
      </x:c>
      <x:c r="I22" s="118" t="s">
        <x:v>117</x:v>
      </x:c>
      <x:c r="J22" s="118" t="s">
        <x:v>611</x:v>
      </x:c>
      <x:c r="K22" s="119" t="s">
        <x:v>117</x:v>
      </x:c>
      <x:c r="L22" s="111" t="s">
        <x:v>611</x:v>
      </x:c>
      <x:c r="M22" s="119" t="s">
        <x:v>611</x:v>
      </x:c>
      <x:c r="N22" s="111" t="s">
        <x:v>123</x:v>
      </x:c>
      <x:c r="O22" s="119" t="s">
        <x:v>611</x:v>
      </x:c>
      <x:c r="P22" s="111" t="s">
        <x:v>117</x:v>
      </x:c>
      <x:c r="Q22" s="119" t="s">
        <x:v>611</x:v>
      </x:c>
      <x:c r="R22" s="111" t="s">
        <x:v>611</x:v>
      </x:c>
      <x:c r="S22" s="119" t="s">
        <x:v>123</x:v>
      </x:c>
      <x:c r="T22" s="111" t="s">
        <x:v>611</x:v>
      </x:c>
      <x:c r="U22" s="110" t="s">
        <x:v>117</x:v>
      </x:c>
      <x:c r="V22" s="110" t="s">
        <x:v>611</x:v>
      </x:c>
      <x:c r="W22" s="250" t="s">
        <x:v>117</x:v>
      </x:c>
      <x:c r="X22" s="255" t="s">
        <x:v>117</x:v>
      </x:c>
      <x:c r="Y22" s="119" t="s">
        <x:v>611</x:v>
      </x:c>
      <x:c r="Z22" s="110" t="s">
        <x:v>117</x:v>
      </x:c>
      <x:c r="AA22" s="111" t="s">
        <x:v>117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117</x:v>
      </x:c>
      <x:c r="D23" s="101" t="s">
        <x:f>'Benchmark (b)'!C22</x:f>
        <x:v>117</x:v>
      </x:c>
      <x:c r="E23" s="101" t="s">
        <x:f>'Difference (a-b)'!C22</x:f>
        <x:v>117</x:v>
      </x:c>
      <x:c r="F23" s="101" t="s">
        <x:f>'Z-score'!C22</x:f>
        <x:v>117</x:v>
      </x:c>
      <x:c r="G23" s="102" t="s">
        <x:v>117</x:v>
      </x:c>
      <x:c r="H23" s="120" t="s">
        <x:v>117</x:v>
      </x:c>
      <x:c r="I23" s="121" t="s">
        <x:v>117</x:v>
      </x:c>
      <x:c r="J23" s="121" t="s">
        <x:v>117</x:v>
      </x:c>
      <x:c r="K23" s="122" t="s">
        <x:v>117</x:v>
      </x:c>
      <x:c r="L23" s="516">
        <x:v>                   0</x:v>
      </x:c>
      <x:c r="M23" s="122" t="s">
        <x:v>117</x:v>
      </x:c>
      <x:c r="N23" s="115" t="s">
        <x:v>117</x:v>
      </x:c>
      <x:c r="O23" s="122" t="s">
        <x:v>117</x:v>
      </x:c>
      <x:c r="P23" s="123" t="s">
        <x:v>117</x:v>
      </x:c>
      <x:c r="Q23" s="122" t="s">
        <x:v>117</x:v>
      </x:c>
      <x:c r="R23" s="123" t="s">
        <x:v>117</x:v>
      </x:c>
      <x:c r="S23" s="122" t="s">
        <x:v>117</x:v>
      </x:c>
      <x:c r="T23" s="123" t="s">
        <x:v>117</x:v>
      </x:c>
      <x:c r="U23" s="124" t="s">
        <x:v>117</x:v>
      </x:c>
      <x:c r="V23" s="124" t="s">
        <x:v>117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72" t="s">
        <x:v>123</x:v>
      </x:c>
      <x:c r="K24" s="70" t="s">
        <x:v>117</x:v>
      </x:c>
      <x:c r="L24" s="19"/>
      <x:c r="M24" s="18"/>
      <x:c r="N24" s="19"/>
      <x:c r="O24" s="18" t="s">
        <x:v>123</x:v>
      </x:c>
      <x:c r="P24" s="19" t="s">
        <x:v>123</x:v>
      </x:c>
      <x:c r="Q24" s="18"/>
      <x:c r="R24" s="19" t="s">
        <x:v>123</x:v>
      </x:c>
      <x:c r="S24" s="18" t="s">
        <x:v>123</x:v>
      </x:c>
      <x:c r="T24" s="19"/>
      <x:c r="U24" s="25" t="s">
        <x:v>123</x:v>
      </x:c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 t="s">
        <x:f>'Indicator (a)'!C24</x:f>
        <x:v>686</x:v>
      </x:c>
      <x:c r="D25" s="13" t="s">
        <x:f>'Benchmark (b)'!C24</x:f>
        <x:v>686</x:v>
      </x:c>
      <x:c r="E25" s="13" t="s">
        <x:f>'Difference (a-b)'!C24</x:f>
        <x:v>686</x:v>
      </x:c>
      <x:c r="F25" s="20" t="s">
        <x:f>'Z-score'!C24</x:f>
        <x:v>686</x:v>
      </x:c>
      <x:c r="G25" s="10" t="s">
        <x:v>686</x:v>
      </x:c>
      <x:c r="H25" s="73"/>
      <x:c r="I25" s="74" t="s">
        <x:v>686</x:v>
      </x:c>
      <x:c r="J25" s="75" t="s">
        <x:v>123</x:v>
      </x:c>
      <x:c r="K25" s="73" t="s">
        <x:v>117</x:v>
      </x:c>
      <x:c r="L25" s="24" t="s">
        <x:v>686</x:v>
      </x:c>
      <x:c r="M25" s="23"/>
      <x:c r="N25" s="24"/>
      <x:c r="O25" s="23" t="s">
        <x:v>123</x:v>
      </x:c>
      <x:c r="P25" s="24" t="s">
        <x:v>123</x:v>
      </x:c>
      <x:c r="Q25" s="23" t="s">
        <x:v>686</x:v>
      </x:c>
      <x:c r="R25" s="24" t="s">
        <x:v>123</x:v>
      </x:c>
      <x:c r="S25" s="23" t="s">
        <x:v>123</x:v>
      </x:c>
      <x:c r="T25" s="24" t="s">
        <x:v>686</x:v>
      </x:c>
      <x:c r="U25" s="27" t="s">
        <x:v>123</x:v>
      </x:c>
      <x:c r="V25" s="27" t="s">
        <x:v>686</x:v>
      </x:c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 t="s">
        <x:v>123</x:v>
      </x:c>
      <x:c r="E11" s="632" t="s">
        <x:v>123</x:v>
      </x:c>
      <x:c r="F11" s="598" t="s">
        <x:v>123</x:v>
      </x:c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/>
      <x:c r="D12" s="83" t="s">
        <x:v>123</x:v>
      </x:c>
      <x:c r="E12" s="83" t="s">
        <x:v>123</x:v>
      </x:c>
      <x:c r="F12" s="84" t="s">
        <x:v>123</x:v>
      </x:c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/>
      <x:c r="D13" s="125" t="s">
        <x:v>123</x:v>
      </x:c>
      <x:c r="E13" s="125" t="s">
        <x:v>123</x:v>
      </x:c>
      <x:c r="F13" s="127" t="s">
        <x:v>123</x:v>
      </x:c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 t="s">
        <x:v>123</x:v>
      </x:c>
      <x:c r="E14" s="128"/>
      <x:c r="F14" s="129" t="s">
        <x:v>123</x:v>
      </x:c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/>
      <x:c r="D15" s="80" t="s">
        <x:v>123</x:v>
      </x:c>
      <x:c r="E15" s="80" t="s">
        <x:v>123</x:v>
      </x:c>
      <x:c r="F15" s="81" t="s">
        <x:v>611</x:v>
      </x:c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/>
      <x:c r="D16" s="83" t="s">
        <x:v>123</x:v>
      </x:c>
      <x:c r="E16" s="82" t="s">
        <x:v>123</x:v>
      </x:c>
      <x:c r="F16" s="600" t="s">
        <x:v>611</x:v>
      </x:c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611</x:v>
      </x:c>
      <x:c r="D18" s="632" t="s">
        <x:v>117</x:v>
      </x:c>
      <x:c r="E18" s="632" t="s">
        <x:v>611</x:v>
      </x:c>
      <x:c r="F18" s="599" t="s">
        <x:v>117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611</x:v>
      </x:c>
      <x:c r="D19" s="80" t="s">
        <x:v>117</x:v>
      </x:c>
      <x:c r="E19" s="80" t="s">
        <x:v>611</x:v>
      </x:c>
      <x:c r="F19" s="81" t="s">
        <x:v>117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611</x:v>
      </x:c>
      <x:c r="D20" s="96" t="s">
        <x:v>117</x:v>
      </x:c>
      <x:c r="E20" s="96" t="s">
        <x:v>611</x:v>
      </x:c>
      <x:c r="F20" s="126" t="s">
        <x:v>117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117</x:v>
      </x:c>
      <x:c r="D21" s="101" t="s">
        <x:v>117</x:v>
      </x:c>
      <x:c r="E21" s="101" t="s">
        <x:v>117</x:v>
      </x:c>
      <x:c r="F21" s="129" t="s">
        <x:v>117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123</x:v>
      </x:c>
      <x:c r="D22" s="80" t="s">
        <x:v>117</x:v>
      </x:c>
      <x:c r="E22" s="83" t="s">
        <x:v>123</x:v>
      </x:c>
      <x:c r="F22" s="81" t="s">
        <x:v>117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123</x:v>
      </x:c>
      <x:c r="D23" s="13" t="s">
        <x:v>117</x:v>
      </x:c>
      <x:c r="E23" s="13" t="s">
        <x:v>123</x:v>
      </x:c>
      <x:c r="F23" s="20" t="s">
        <x:v>117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73.4</x:v>
      </x:c>
      <x:c r="D12" s="681">
        <x:v>74.444444444</x:v>
      </x:c>
      <x:c r="E12" s="682">
        <x:v>71.226415094</x:v>
      </x:c>
      <x:c r="F12" s="682">
        <x:v>75.925925926</x:v>
      </x:c>
      <x:c r="G12" s="681" t="s">
        <x:v>117</x:v>
      </x:c>
      <x:c r="H12" s="683">
        <x:v>73.4</x:v>
      </x:c>
      <x:c r="I12" s="681" t="s">
        <x:v>679</x:v>
      </x:c>
      <x:c r="J12" s="684" t="s">
        <x:v>679</x:v>
      </x:c>
      <x:c r="K12" s="681">
        <x:v>71.629213483</x:v>
      </x:c>
      <x:c r="L12" s="684">
        <x:v>70.833333333</x:v>
      </x:c>
      <x:c r="M12" s="681">
        <x:v>72.954545455</x:v>
      </x:c>
      <x:c r="N12" s="684">
        <x:v>76.666666667</x:v>
      </x:c>
      <x:c r="O12" s="685">
        <x:v>75</x:v>
      </x:c>
      <x:c r="P12" s="684">
        <x:v>73.165137615</x:v>
      </x:c>
      <x:c r="Q12" s="682">
        <x:v>74.647887324</x:v>
      </x:c>
      <x:c r="R12" s="682">
        <x:v>71.759259259</x:v>
      </x:c>
      <x:c r="S12" s="686" t="s">
        <x:v>117</x:v>
      </x:c>
      <x:c r="T12" s="687" t="s">
        <x:v>117</x:v>
      </x:c>
      <x:c r="U12" s="688">
        <x:v>72.916666667</x:v>
      </x:c>
      <x:c r="V12" s="688" t="s">
        <x:v>123</x:v>
      </x:c>
      <x:c r="W12" s="683" t="s">
        <x:v>117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74.919354839</x:v>
      </x:c>
      <x:c r="D13" s="681">
        <x:v>72.444444444</x:v>
      </x:c>
      <x:c r="E13" s="682">
        <x:v>70.576923077</x:v>
      </x:c>
      <x:c r="F13" s="682">
        <x:v>87.407407407</x:v>
      </x:c>
      <x:c r="G13" s="681" t="s">
        <x:v>117</x:v>
      </x:c>
      <x:c r="H13" s="684">
        <x:v>74.919354839</x:v>
      </x:c>
      <x:c r="I13" s="682" t="s">
        <x:v>679</x:v>
      </x:c>
      <x:c r="J13" s="684" t="s">
        <x:v>679</x:v>
      </x:c>
      <x:c r="K13" s="681">
        <x:v>73.483146067</x:v>
      </x:c>
      <x:c r="L13" s="684">
        <x:v>73.333333333</x:v>
      </x:c>
      <x:c r="M13" s="682" t="s">
        <x:v>679</x:v>
      </x:c>
      <x:c r="N13" s="684" t="s">
        <x:v>679</x:v>
      </x:c>
      <x:c r="O13" s="685">
        <x:v>67.5</x:v>
      </x:c>
      <x:c r="P13" s="684">
        <x:v>76.018518519</x:v>
      </x:c>
      <x:c r="Q13" s="682">
        <x:v>75.211267606</x:v>
      </x:c>
      <x:c r="R13" s="682">
        <x:v>74.528301887</x:v>
      </x:c>
      <x:c r="S13" s="686" t="s">
        <x:v>117</x:v>
      </x:c>
      <x:c r="T13" s="687" t="s">
        <x:v>117</x:v>
      </x:c>
      <x:c r="U13" s="688">
        <x:v>73.865546218</x:v>
      </x:c>
      <x:c r="V13" s="688" t="s">
        <x:v>123</x:v>
      </x:c>
      <x:c r="W13" s="684" t="s">
        <x:v>117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83.733333333</x:v>
      </x:c>
      <x:c r="D14" s="692">
        <x:v>80</x:v>
      </x:c>
      <x:c r="E14" s="693">
        <x:v>81.761006289</x:v>
      </x:c>
      <x:c r="F14" s="693" t="s">
        <x:v>679</x:v>
      </x:c>
      <x:c r="G14" s="692" t="s">
        <x:v>117</x:v>
      </x:c>
      <x:c r="H14" s="694">
        <x:v>83.733333333</x:v>
      </x:c>
      <x:c r="I14" s="692" t="s">
        <x:v>679</x:v>
      </x:c>
      <x:c r="J14" s="695" t="s">
        <x:v>679</x:v>
      </x:c>
      <x:c r="K14" s="692">
        <x:v>82.397003745</x:v>
      </x:c>
      <x:c r="L14" s="695">
        <x:v>83.333333333</x:v>
      </x:c>
      <x:c r="M14" s="692">
        <x:v>84.242424242</x:v>
      </x:c>
      <x:c r="N14" s="695">
        <x:v>80</x:v>
      </x:c>
      <x:c r="O14" s="696">
        <x:v>72.916666667</x:v>
      </x:c>
      <x:c r="P14" s="695">
        <x:v>85.321100917</x:v>
      </x:c>
      <x:c r="Q14" s="692">
        <x:v>83.098591549</x:v>
      </x:c>
      <x:c r="R14" s="693">
        <x:v>84.567901235</x:v>
      </x:c>
      <x:c r="S14" s="697" t="s">
        <x:v>117</x:v>
      </x:c>
      <x:c r="T14" s="698" t="s">
        <x:v>117</x:v>
      </x:c>
      <x:c r="U14" s="699">
        <x:v>83.055555556</x:v>
      </x:c>
      <x:c r="V14" s="699" t="s">
        <x:v>123</x:v>
      </x:c>
      <x:c r="W14" s="694" t="s">
        <x:v>117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10.194174757</x:v>
      </x:c>
      <x:c r="D15" s="703">
        <x:v>9.6774193548</x:v>
      </x:c>
      <x:c r="E15" s="704">
        <x:v>15.189873418</x:v>
      </x:c>
      <x:c r="F15" s="704">
        <x:v>4.6153846154</x:v>
      </x:c>
      <x:c r="G15" s="703" t="s">
        <x:v>117</x:v>
      </x:c>
      <x:c r="H15" s="705">
        <x:v>10.194174757</x:v>
      </x:c>
      <x:c r="I15" s="703">
        <x:v>9.7826086957</x:v>
      </x:c>
      <x:c r="J15" s="706">
        <x:v>13.636363636</x:v>
      </x:c>
      <x:c r="K15" s="703">
        <x:v>9.6153846154</x:v>
      </x:c>
      <x:c r="L15" s="706">
        <x:v>10.714285714</x:v>
      </x:c>
      <x:c r="M15" s="703">
        <x:v>9.2896174863</x:v>
      </x:c>
      <x:c r="N15" s="706">
        <x:v>17.391304348</x:v>
      </x:c>
      <x:c r="O15" s="707">
        <x:v>17.391304348</x:v>
      </x:c>
      <x:c r="P15" s="706">
        <x:v>9.2896174863</x:v>
      </x:c>
      <x:c r="Q15" s="704">
        <x:v>10.924369748</x:v>
      </x:c>
      <x:c r="R15" s="704">
        <x:v>9.1954022989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96.026490066</x:v>
      </x:c>
      <x:c r="D16" s="681">
        <x:v>93.75</x:v>
      </x:c>
      <x:c r="E16" s="682" t="s">
        <x:v>679</x:v>
      </x:c>
      <x:c r="F16" s="684" t="s">
        <x:v>679</x:v>
      </x:c>
      <x:c r="G16" s="682" t="s">
        <x:v>117</x:v>
      </x:c>
      <x:c r="H16" s="684">
        <x:v>96.026490066</x:v>
      </x:c>
      <x:c r="I16" s="682" t="s">
        <x:v>679</x:v>
      </x:c>
      <x:c r="J16" s="684" t="s">
        <x:v>679</x:v>
      </x:c>
      <x:c r="K16" s="682">
        <x:v>94.827586207</x:v>
      </x:c>
      <x:c r="L16" s="684" t="s">
        <x:v>679</x:v>
      </x:c>
      <x:c r="M16" s="682" t="s">
        <x:v>679</x:v>
      </x:c>
      <x:c r="N16" s="682" t="s">
        <x:v>679</x:v>
      </x:c>
      <x:c r="O16" s="685" t="s">
        <x:v>679</x:v>
      </x:c>
      <x:c r="P16" s="684" t="s">
        <x:v>679</x:v>
      </x:c>
      <x:c r="Q16" s="682" t="s">
        <x:v>679</x:v>
      </x:c>
      <x:c r="R16" s="682" t="s">
        <x:v>679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65.562913907</x:v>
      </x:c>
      <x:c r="D17" s="681">
        <x:v>75</x:v>
      </x:c>
      <x:c r="E17" s="682">
        <x:v>68.518518519</x:v>
      </x:c>
      <x:c r="F17" s="719">
        <x:v>53.06122449</x:v>
      </x:c>
      <x:c r="G17" s="682" t="s">
        <x:v>117</x:v>
      </x:c>
      <x:c r="H17" s="719">
        <x:v>65.562913907</x:v>
      </x:c>
      <x:c r="I17" s="682">
        <x:v>65.151515152</x:v>
      </x:c>
      <x:c r="J17" s="719">
        <x:v>68.421052632</x:v>
      </x:c>
      <x:c r="K17" s="682">
        <x:v>62.931034483</x:v>
      </x:c>
      <x:c r="L17" s="719">
        <x:v>81.25</x:v>
      </x:c>
      <x:c r="M17" s="682">
        <x:v>64.96350365</x:v>
      </x:c>
      <x:c r="N17" s="682">
        <x:v>71.428571429</x:v>
      </x:c>
      <x:c r="O17" s="685">
        <x:v>70.588235294</x:v>
      </x:c>
      <x:c r="P17" s="684">
        <x:v>64.925373134</x:v>
      </x:c>
      <x:c r="Q17" s="682">
        <x:v>76</x:v>
      </x:c>
      <x:c r="R17" s="682">
        <x:v>55.263157895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611</x:v>
      </x:c>
      <x:c r="D19" s="681" t="s">
        <x:v>611</x:v>
      </x:c>
      <x:c r="E19" s="726" t="s">
        <x:v>117</x:v>
      </x:c>
      <x:c r="F19" s="682" t="s">
        <x:v>611</x:v>
      </x:c>
      <x:c r="G19" s="685" t="s">
        <x:v>117</x:v>
      </x:c>
      <x:c r="H19" s="683" t="s">
        <x:v>611</x:v>
      </x:c>
      <x:c r="I19" s="685" t="s">
        <x:v>611</x:v>
      </x:c>
      <x:c r="J19" s="683" t="s">
        <x:v>123</x:v>
      </x:c>
      <x:c r="K19" s="685" t="s">
        <x:v>611</x:v>
      </x:c>
      <x:c r="L19" s="683" t="s">
        <x:v>117</x:v>
      </x:c>
      <x:c r="M19" s="685" t="s">
        <x:v>611</x:v>
      </x:c>
      <x:c r="N19" s="683" t="s">
        <x:v>611</x:v>
      </x:c>
      <x:c r="O19" s="685" t="s">
        <x:v>123</x:v>
      </x:c>
      <x:c r="P19" s="683" t="s">
        <x:v>611</x:v>
      </x:c>
      <x:c r="Q19" s="688" t="s">
        <x:v>117</x:v>
      </x:c>
      <x:c r="R19" s="688" t="s">
        <x:v>611</x:v>
      </x:c>
      <x:c r="S19" s="686" t="s">
        <x:v>117</x:v>
      </x:c>
      <x:c r="T19" s="712" t="s">
        <x:v>117</x:v>
      </x:c>
      <x:c r="U19" s="685" t="s">
        <x:v>611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611</x:v>
      </x:c>
      <x:c r="D20" s="681" t="s">
        <x:v>611</x:v>
      </x:c>
      <x:c r="E20" s="682" t="s">
        <x:v>117</x:v>
      </x:c>
      <x:c r="F20" s="682" t="s">
        <x:v>611</x:v>
      </x:c>
      <x:c r="G20" s="685" t="s">
        <x:v>117</x:v>
      </x:c>
      <x:c r="H20" s="683" t="s">
        <x:v>611</x:v>
      </x:c>
      <x:c r="I20" s="685" t="s">
        <x:v>611</x:v>
      </x:c>
      <x:c r="J20" s="683" t="s">
        <x:v>123</x:v>
      </x:c>
      <x:c r="K20" s="685" t="s">
        <x:v>611</x:v>
      </x:c>
      <x:c r="L20" s="683" t="s">
        <x:v>117</x:v>
      </x:c>
      <x:c r="M20" s="685" t="s">
        <x:v>611</x:v>
      </x:c>
      <x:c r="N20" s="683" t="s">
        <x:v>611</x:v>
      </x:c>
      <x:c r="O20" s="685" t="s">
        <x:v>123</x:v>
      </x:c>
      <x:c r="P20" s="683" t="s">
        <x:v>611</x:v>
      </x:c>
      <x:c r="Q20" s="688" t="s">
        <x:v>117</x:v>
      </x:c>
      <x:c r="R20" s="688" t="s">
        <x:v>611</x:v>
      </x:c>
      <x:c r="S20" s="686" t="s">
        <x:v>117</x:v>
      </x:c>
      <x:c r="T20" s="712" t="s">
        <x:v>117</x:v>
      </x:c>
      <x:c r="U20" s="685" t="s">
        <x:v>611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611</x:v>
      </x:c>
      <x:c r="D21" s="692" t="s">
        <x:v>611</x:v>
      </x:c>
      <x:c r="E21" s="693" t="s">
        <x:v>117</x:v>
      </x:c>
      <x:c r="F21" s="693" t="s">
        <x:v>611</x:v>
      </x:c>
      <x:c r="G21" s="696" t="s">
        <x:v>117</x:v>
      </x:c>
      <x:c r="H21" s="694" t="s">
        <x:v>611</x:v>
      </x:c>
      <x:c r="I21" s="696" t="s">
        <x:v>611</x:v>
      </x:c>
      <x:c r="J21" s="694" t="s">
        <x:v>123</x:v>
      </x:c>
      <x:c r="K21" s="696" t="s">
        <x:v>611</x:v>
      </x:c>
      <x:c r="L21" s="694" t="s">
        <x:v>117</x:v>
      </x:c>
      <x:c r="M21" s="696" t="s">
        <x:v>611</x:v>
      </x:c>
      <x:c r="N21" s="694" t="s">
        <x:v>611</x:v>
      </x:c>
      <x:c r="O21" s="696" t="s">
        <x:v>123</x:v>
      </x:c>
      <x:c r="P21" s="694" t="s">
        <x:v>611</x:v>
      </x:c>
      <x:c r="Q21" s="699" t="s">
        <x:v>117</x:v>
      </x:c>
      <x:c r="R21" s="699" t="s">
        <x:v>611</x:v>
      </x:c>
      <x:c r="S21" s="697" t="s">
        <x:v>117</x:v>
      </x:c>
      <x:c r="T21" s="727" t="s">
        <x:v>117</x:v>
      </x:c>
      <x:c r="U21" s="696" t="s">
        <x:v>611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 t="s">
        <x:v>679</x:v>
      </x:c>
      <x:c r="D23" s="682" t="s">
        <x:v>679</x:v>
      </x:c>
      <x:c r="E23" s="688" t="s">
        <x:v>679</x:v>
      </x:c>
      <x:c r="F23" s="682" t="s">
        <x:v>123</x:v>
      </x:c>
      <x:c r="G23" s="681" t="s">
        <x:v>117</x:v>
      </x:c>
      <x:c r="H23" s="683" t="s">
        <x:v>679</x:v>
      </x:c>
      <x:c r="I23" s="685" t="s">
        <x:v>679</x:v>
      </x:c>
      <x:c r="J23" s="683" t="s">
        <x:v>679</x:v>
      </x:c>
      <x:c r="K23" s="685" t="s">
        <x:v>123</x:v>
      </x:c>
      <x:c r="L23" s="683" t="s">
        <x:v>123</x:v>
      </x:c>
      <x:c r="M23" s="685" t="s">
        <x:v>679</x:v>
      </x:c>
      <x:c r="N23" s="683" t="s">
        <x:v>123</x:v>
      </x:c>
      <x:c r="O23" s="685" t="s">
        <x:v>123</x:v>
      </x:c>
      <x:c r="P23" s="683" t="s">
        <x:v>679</x:v>
      </x:c>
      <x:c r="Q23" s="688" t="s">
        <x:v>123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52.777777778</x:v>
      </x:c>
      <x:c r="D24" s="738">
        <x:v>61.111111111</x:v>
      </x:c>
      <x:c r="E24" s="738">
        <x:v>27.272727273</x:v>
      </x:c>
      <x:c r="F24" s="739" t="s">
        <x:v>123</x:v>
      </x:c>
      <x:c r="G24" s="740" t="s">
        <x:v>117</x:v>
      </x:c>
      <x:c r="H24" s="741">
        <x:v>52.777777778</x:v>
      </x:c>
      <x:c r="I24" s="740">
        <x:v>52</x:v>
      </x:c>
      <x:c r="J24" s="741">
        <x:v>54.545454545</x:v>
      </x:c>
      <x:c r="K24" s="740" t="s">
        <x:v>123</x:v>
      </x:c>
      <x:c r="L24" s="741" t="s">
        <x:v>123</x:v>
      </x:c>
      <x:c r="M24" s="740" t="s">
        <x:v>679</x:v>
      </x:c>
      <x:c r="N24" s="741" t="s">
        <x:v>123</x:v>
      </x:c>
      <x:c r="O24" s="740" t="s">
        <x:v>123</x:v>
      </x:c>
      <x:c r="P24" s="741" t="s">
        <x:v>679</x:v>
      </x:c>
      <x:c r="Q24" s="742" t="s">
        <x:v>123</x:v>
      </x:c>
      <x:c r="R24" s="742" t="s">
        <x:v>679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86.548686457</x:v>
      </x:c>
      <x:c r="D12" s="681">
        <x:v>84.426254638</x:v>
      </x:c>
      <x:c r="E12" s="682">
        <x:v>87.332750864</x:v>
      </x:c>
      <x:c r="F12" s="682">
        <x:v>88.040851379</x:v>
      </x:c>
      <x:c r="G12" s="681" t="s">
        <x:v>117</x:v>
      </x:c>
      <x:c r="H12" s="683">
        <x:v>84.585830712</x:v>
      </x:c>
      <x:c r="I12" s="681" t="s">
        <x:v>679</x:v>
      </x:c>
      <x:c r="J12" s="684" t="s">
        <x:v>679</x:v>
      </x:c>
      <x:c r="K12" s="681">
        <x:v>86.639568363</x:v>
      </x:c>
      <x:c r="L12" s="684">
        <x:v>85.908188418</x:v>
      </x:c>
      <x:c r="M12" s="681">
        <x:v>87.109534666</x:v>
      </x:c>
      <x:c r="N12" s="684">
        <x:v>82.435799594</x:v>
      </x:c>
      <x:c r="O12" s="685">
        <x:v>86.265137009</x:v>
      </x:c>
      <x:c r="P12" s="684">
        <x:v>86.590308394</x:v>
      </x:c>
      <x:c r="Q12" s="682">
        <x:v>86.37834827</x:v>
      </x:c>
      <x:c r="R12" s="682">
        <x:v>86.772649628</x:v>
      </x:c>
      <x:c r="S12" s="686" t="s">
        <x:v>117</x:v>
      </x:c>
      <x:c r="T12" s="687" t="s">
        <x:v>117</x:v>
      </x:c>
      <x:c r="U12" s="688">
        <x:v>86.679601225</x:v>
      </x:c>
      <x:c r="V12" s="688" t="s">
        <x:v>123</x:v>
      </x:c>
      <x:c r="W12" s="683" t="s">
        <x:v>117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71.316298402</x:v>
      </x:c>
      <x:c r="D13" s="681">
        <x:v>70.39679814</x:v>
      </x:c>
      <x:c r="E13" s="682">
        <x:v>71.885737911</x:v>
      </x:c>
      <x:c r="F13" s="682">
        <x:v>71.58159774</x:v>
      </x:c>
      <x:c r="G13" s="681" t="s">
        <x:v>117</x:v>
      </x:c>
      <x:c r="H13" s="684">
        <x:v>78.559820915</x:v>
      </x:c>
      <x:c r="I13" s="682" t="s">
        <x:v>679</x:v>
      </x:c>
      <x:c r="J13" s="684" t="s">
        <x:v>679</x:v>
      </x:c>
      <x:c r="K13" s="681">
        <x:v>73.313741893</x:v>
      </x:c>
      <x:c r="L13" s="684">
        <x:v>70.060883584</x:v>
      </x:c>
      <x:c r="M13" s="682" t="s">
        <x:v>679</x:v>
      </x:c>
      <x:c r="N13" s="684" t="s">
        <x:v>679</x:v>
      </x:c>
      <x:c r="O13" s="685">
        <x:v>69.198501718</x:v>
      </x:c>
      <x:c r="P13" s="684">
        <x:v>71.630046058</x:v>
      </x:c>
      <x:c r="Q13" s="682">
        <x:v>71.925361329</x:v>
      </x:c>
      <x:c r="R13" s="682">
        <x:v>70.500383914</x:v>
      </x:c>
      <x:c r="S13" s="686" t="s">
        <x:v>117</x:v>
      </x:c>
      <x:c r="T13" s="687" t="s">
        <x:v>117</x:v>
      </x:c>
      <x:c r="U13" s="688">
        <x:v>71.383204856</x:v>
      </x:c>
      <x:c r="V13" s="688" t="s">
        <x:v>123</x:v>
      </x:c>
      <x:c r="W13" s="684" t="s">
        <x:v>117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81.696287534</x:v>
      </x:c>
      <x:c r="D14" s="692">
        <x:v>80.593980927</x:v>
      </x:c>
      <x:c r="E14" s="693">
        <x:v>82.349808003</x:v>
      </x:c>
      <x:c r="F14" s="693" t="s">
        <x:v>679</x:v>
      </x:c>
      <x:c r="G14" s="692" t="s">
        <x:v>117</x:v>
      </x:c>
      <x:c r="H14" s="694">
        <x:v>83.247407248</x:v>
      </x:c>
      <x:c r="I14" s="692" t="s">
        <x:v>679</x:v>
      </x:c>
      <x:c r="J14" s="695" t="s">
        <x:v>679</x:v>
      </x:c>
      <x:c r="K14" s="692">
        <x:v>82.510232779</x:v>
      </x:c>
      <x:c r="L14" s="695">
        <x:v>80.608227685</x:v>
      </x:c>
      <x:c r="M14" s="692">
        <x:v>82.100379908</x:v>
      </x:c>
      <x:c r="N14" s="695">
        <x:v>78.73294346</x:v>
      </x:c>
      <x:c r="O14" s="696">
        <x:v>80.336135633</x:v>
      </x:c>
      <x:c r="P14" s="695">
        <x:v>81.895942859</x:v>
      </x:c>
      <x:c r="Q14" s="692">
        <x:v>82.375818103</x:v>
      </x:c>
      <x:c r="R14" s="693">
        <x:v>80.802830675</x:v>
      </x:c>
      <x:c r="S14" s="697" t="s">
        <x:v>117</x:v>
      </x:c>
      <x:c r="T14" s="698" t="s">
        <x:v>117</x:v>
      </x:c>
      <x:c r="U14" s="699">
        <x:v>81.660430345</x:v>
      </x:c>
      <x:c r="V14" s="699" t="s">
        <x:v>123</x:v>
      </x:c>
      <x:c r="W14" s="694" t="s">
        <x:v>117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16.042524683</x:v>
      </x:c>
      <x:c r="D15" s="703">
        <x:v>15.208623267</x:v>
      </x:c>
      <x:c r="E15" s="704">
        <x:v>15.65490251</x:v>
      </x:c>
      <x:c r="F15" s="704">
        <x:v>16.60587076</x:v>
      </x:c>
      <x:c r="G15" s="703" t="s">
        <x:v>117</x:v>
      </x:c>
      <x:c r="H15" s="705">
        <x:v>18.074897344</x:v>
      </x:c>
      <x:c r="I15" s="703">
        <x:v>16.235702203</x:v>
      </x:c>
      <x:c r="J15" s="706">
        <x:v>14.426858156</x:v>
      </x:c>
      <x:c r="K15" s="703">
        <x:v>16.854010679</x:v>
      </x:c>
      <x:c r="L15" s="706">
        <x:v>15.521486085</x:v>
      </x:c>
      <x:c r="M15" s="703">
        <x:v>15.768243854</x:v>
      </x:c>
      <x:c r="N15" s="706">
        <x:v>16.428150171</x:v>
      </x:c>
      <x:c r="O15" s="707">
        <x:v>15.213936528</x:v>
      </x:c>
      <x:c r="P15" s="706">
        <x:v>16.188350794</x:v>
      </x:c>
      <x:c r="Q15" s="704">
        <x:v>18.256259595</x:v>
      </x:c>
      <x:c r="R15" s="704">
        <x:v>13.804857048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94.432636689</x:v>
      </x:c>
      <x:c r="D16" s="681">
        <x:v>93.589790075</x:v>
      </x:c>
      <x:c r="E16" s="682" t="s">
        <x:v>679</x:v>
      </x:c>
      <x:c r="F16" s="684" t="s">
        <x:v>679</x:v>
      </x:c>
      <x:c r="G16" s="682" t="s">
        <x:v>117</x:v>
      </x:c>
      <x:c r="H16" s="684">
        <x:v>96.207504022</x:v>
      </x:c>
      <x:c r="I16" s="682" t="s">
        <x:v>679</x:v>
      </x:c>
      <x:c r="J16" s="684" t="s">
        <x:v>679</x:v>
      </x:c>
      <x:c r="K16" s="682">
        <x:v>95.532106344</x:v>
      </x:c>
      <x:c r="L16" s="684" t="s">
        <x:v>679</x:v>
      </x:c>
      <x:c r="M16" s="682" t="s">
        <x:v>679</x:v>
      </x:c>
      <x:c r="N16" s="682" t="s">
        <x:v>679</x:v>
      </x:c>
      <x:c r="O16" s="685" t="s">
        <x:v>679</x:v>
      </x:c>
      <x:c r="P16" s="684" t="s">
        <x:v>679</x:v>
      </x:c>
      <x:c r="Q16" s="682" t="s">
        <x:v>679</x:v>
      </x:c>
      <x:c r="R16" s="682" t="s">
        <x:v>679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68.155954869</x:v>
      </x:c>
      <x:c r="D17" s="681">
        <x:v>62.673889653</x:v>
      </x:c>
      <x:c r="E17" s="682">
        <x:v>68.869210985</x:v>
      </x:c>
      <x:c r="F17" s="719">
        <x:v>73.710912176</x:v>
      </x:c>
      <x:c r="G17" s="682" t="s">
        <x:v>117</x:v>
      </x:c>
      <x:c r="H17" s="719">
        <x:v>76.365993352</x:v>
      </x:c>
      <x:c r="I17" s="682">
        <x:v>67.215623768</x:v>
      </x:c>
      <x:c r="J17" s="719">
        <x:v>74.688781465</x:v>
      </x:c>
      <x:c r="K17" s="682">
        <x:v>68.993266094</x:v>
      </x:c>
      <x:c r="L17" s="719">
        <x:v>71.311451199</x:v>
      </x:c>
      <x:c r="M17" s="682">
        <x:v>68.42381393</x:v>
      </x:c>
      <x:c r="N17" s="682">
        <x:v>65.534762628</x:v>
      </x:c>
      <x:c r="O17" s="685">
        <x:v>73.251876631</x:v>
      </x:c>
      <x:c r="P17" s="684">
        <x:v>67.509457332</x:v>
      </x:c>
      <x:c r="Q17" s="682">
        <x:v>67.297204966</x:v>
      </x:c>
      <x:c r="R17" s="682">
        <x:v>69.003405432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 t="s">
        <x:v>611</x:v>
      </x:c>
      <x:c r="D19" s="681" t="s">
        <x:v>611</x:v>
      </x:c>
      <x:c r="E19" s="726" t="s">
        <x:v>117</x:v>
      </x:c>
      <x:c r="F19" s="682" t="s">
        <x:v>611</x:v>
      </x:c>
      <x:c r="G19" s="685" t="s">
        <x:v>117</x:v>
      </x:c>
      <x:c r="H19" s="683" t="s">
        <x:v>611</x:v>
      </x:c>
      <x:c r="I19" s="685" t="s">
        <x:v>611</x:v>
      </x:c>
      <x:c r="J19" s="683" t="s">
        <x:v>123</x:v>
      </x:c>
      <x:c r="K19" s="685" t="s">
        <x:v>611</x:v>
      </x:c>
      <x:c r="L19" s="683" t="s">
        <x:v>117</x:v>
      </x:c>
      <x:c r="M19" s="685" t="s">
        <x:v>611</x:v>
      </x:c>
      <x:c r="N19" s="683" t="s">
        <x:v>611</x:v>
      </x:c>
      <x:c r="O19" s="685" t="s">
        <x:v>123</x:v>
      </x:c>
      <x:c r="P19" s="683" t="s">
        <x:v>611</x:v>
      </x:c>
      <x:c r="Q19" s="688" t="s">
        <x:v>117</x:v>
      </x:c>
      <x:c r="R19" s="688" t="s">
        <x:v>611</x:v>
      </x:c>
      <x:c r="S19" s="686" t="s">
        <x:v>117</x:v>
      </x:c>
      <x:c r="T19" s="712" t="s">
        <x:v>117</x:v>
      </x:c>
      <x:c r="U19" s="685" t="s">
        <x:v>611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 t="s">
        <x:v>611</x:v>
      </x:c>
      <x:c r="D20" s="681" t="s">
        <x:v>611</x:v>
      </x:c>
      <x:c r="E20" s="682" t="s">
        <x:v>117</x:v>
      </x:c>
      <x:c r="F20" s="682" t="s">
        <x:v>611</x:v>
      </x:c>
      <x:c r="G20" s="685" t="s">
        <x:v>117</x:v>
      </x:c>
      <x:c r="H20" s="683" t="s">
        <x:v>611</x:v>
      </x:c>
      <x:c r="I20" s="685" t="s">
        <x:v>611</x:v>
      </x:c>
      <x:c r="J20" s="683" t="s">
        <x:v>123</x:v>
      </x:c>
      <x:c r="K20" s="685" t="s">
        <x:v>611</x:v>
      </x:c>
      <x:c r="L20" s="683" t="s">
        <x:v>117</x:v>
      </x:c>
      <x:c r="M20" s="685" t="s">
        <x:v>611</x:v>
      </x:c>
      <x:c r="N20" s="683" t="s">
        <x:v>611</x:v>
      </x:c>
      <x:c r="O20" s="685" t="s">
        <x:v>123</x:v>
      </x:c>
      <x:c r="P20" s="683" t="s">
        <x:v>611</x:v>
      </x:c>
      <x:c r="Q20" s="688" t="s">
        <x:v>117</x:v>
      </x:c>
      <x:c r="R20" s="688" t="s">
        <x:v>611</x:v>
      </x:c>
      <x:c r="S20" s="686" t="s">
        <x:v>117</x:v>
      </x:c>
      <x:c r="T20" s="712" t="s">
        <x:v>117</x:v>
      </x:c>
      <x:c r="U20" s="685" t="s">
        <x:v>611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 t="s">
        <x:v>611</x:v>
      </x:c>
      <x:c r="D21" s="692" t="s">
        <x:v>611</x:v>
      </x:c>
      <x:c r="E21" s="693" t="s">
        <x:v>117</x:v>
      </x:c>
      <x:c r="F21" s="693" t="s">
        <x:v>611</x:v>
      </x:c>
      <x:c r="G21" s="696" t="s">
        <x:v>117</x:v>
      </x:c>
      <x:c r="H21" s="694" t="s">
        <x:v>611</x:v>
      </x:c>
      <x:c r="I21" s="696" t="s">
        <x:v>611</x:v>
      </x:c>
      <x:c r="J21" s="694" t="s">
        <x:v>123</x:v>
      </x:c>
      <x:c r="K21" s="696" t="s">
        <x:v>611</x:v>
      </x:c>
      <x:c r="L21" s="694" t="s">
        <x:v>117</x:v>
      </x:c>
      <x:c r="M21" s="696" t="s">
        <x:v>611</x:v>
      </x:c>
      <x:c r="N21" s="694" t="s">
        <x:v>611</x:v>
      </x:c>
      <x:c r="O21" s="696" t="s">
        <x:v>123</x:v>
      </x:c>
      <x:c r="P21" s="694" t="s">
        <x:v>611</x:v>
      </x:c>
      <x:c r="Q21" s="699" t="s">
        <x:v>117</x:v>
      </x:c>
      <x:c r="R21" s="699" t="s">
        <x:v>611</x:v>
      </x:c>
      <x:c r="S21" s="697" t="s">
        <x:v>117</x:v>
      </x:c>
      <x:c r="T21" s="727" t="s">
        <x:v>117</x:v>
      </x:c>
      <x:c r="U21" s="696" t="s">
        <x:v>611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 t="s">
        <x:v>679</x:v>
      </x:c>
      <x:c r="D23" s="681" t="s">
        <x:v>679</x:v>
      </x:c>
      <x:c r="E23" s="688" t="s">
        <x:v>679</x:v>
      </x:c>
      <x:c r="F23" s="682" t="s">
        <x:v>123</x:v>
      </x:c>
      <x:c r="G23" s="681" t="s">
        <x:v>117</x:v>
      </x:c>
      <x:c r="H23" s="683" t="s">
        <x:v>679</x:v>
      </x:c>
      <x:c r="I23" s="685" t="s">
        <x:v>679</x:v>
      </x:c>
      <x:c r="J23" s="683" t="s">
        <x:v>679</x:v>
      </x:c>
      <x:c r="K23" s="685" t="s">
        <x:v>123</x:v>
      </x:c>
      <x:c r="L23" s="683" t="s">
        <x:v>123</x:v>
      </x:c>
      <x:c r="M23" s="685" t="s">
        <x:v>679</x:v>
      </x:c>
      <x:c r="N23" s="683" t="s">
        <x:v>123</x:v>
      </x:c>
      <x:c r="O23" s="685" t="s">
        <x:v>123</x:v>
      </x:c>
      <x:c r="P23" s="683" t="s">
        <x:v>679</x:v>
      </x:c>
      <x:c r="Q23" s="688" t="s">
        <x:v>123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69.940042318</x:v>
      </x:c>
      <x:c r="D24" s="804">
        <x:v>71.257954934</x:v>
      </x:c>
      <x:c r="E24" s="738">
        <x:v>62.513817718</x:v>
      </x:c>
      <x:c r="F24" s="739" t="s">
        <x:v>123</x:v>
      </x:c>
      <x:c r="G24" s="740" t="s">
        <x:v>117</x:v>
      </x:c>
      <x:c r="H24" s="741">
        <x:v>70.246177728</x:v>
      </x:c>
      <x:c r="I24" s="740">
        <x:v>68.547835721</x:v>
      </x:c>
      <x:c r="J24" s="741">
        <x:v>72.886039482</x:v>
      </x:c>
      <x:c r="K24" s="740" t="s">
        <x:v>123</x:v>
      </x:c>
      <x:c r="L24" s="741" t="s">
        <x:v>123</x:v>
      </x:c>
      <x:c r="M24" s="740" t="s">
        <x:v>679</x:v>
      </x:c>
      <x:c r="N24" s="741" t="s">
        <x:v>123</x:v>
      </x:c>
      <x:c r="O24" s="740" t="s">
        <x:v>123</x:v>
      </x:c>
      <x:c r="P24" s="741" t="s">
        <x:v>679</x:v>
      </x:c>
      <x:c r="Q24" s="742" t="s">
        <x:v>123</x:v>
      </x:c>
      <x:c r="R24" s="742" t="s">
        <x:v>679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0.1120637466</x:v>
      </x:c>
      <x:c r="D34" s="681">
        <x:v>0.1318301617</x:v>
      </x:c>
      <x:c r="E34" s="682">
        <x:v>0.2966678577</x:v>
      </x:c>
      <x:c r="F34" s="682">
        <x:v>0.2915405224</x:v>
      </x:c>
      <x:c r="G34" s="681" t="s">
        <x:v>117</x:v>
      </x:c>
      <x:c r="H34" s="683">
        <x:v>1.6121181189</x:v>
      </x:c>
      <x:c r="I34" s="681" t="s">
        <x:v>679</x:v>
      </x:c>
      <x:c r="J34" s="684" t="s">
        <x:v>679</x:v>
      </x:c>
      <x:c r="K34" s="681">
        <x:v>0.5258265624</x:v>
      </x:c>
      <x:c r="L34" s="684">
        <x:v>0.0366079987</x:v>
      </x:c>
      <x:c r="M34" s="681">
        <x:v>0.0818139747</x:v>
      </x:c>
      <x:c r="N34" s="684">
        <x:v>0.333895407</x:v>
      </x:c>
      <x:c r="O34" s="685">
        <x:v>0.2739808719</x:v>
      </x:c>
      <x:c r="P34" s="684">
        <x:v>0.0882960951</x:v>
      </x:c>
      <x:c r="Q34" s="682">
        <x:v>0.1613214613</x:v>
      </x:c>
      <x:c r="R34" s="682">
        <x:v>0.0472989735</x:v>
      </x:c>
      <x:c r="S34" s="686" t="s">
        <x:v>117</x:v>
      </x:c>
      <x:c r="T34" s="687" t="s">
        <x:v>117</x:v>
      </x:c>
      <x:c r="U34" s="688">
        <x:v>0.1231524945</x:v>
      </x:c>
      <x:c r="V34" s="688" t="s">
        <x:v>123</x:v>
      </x:c>
      <x:c r="W34" s="683" t="s">
        <x:v>117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0.1123070411</x:v>
      </x:c>
      <x:c r="D35" s="681">
        <x:v>0.131838572</x:v>
      </x:c>
      <x:c r="E35" s="682">
        <x:v>0.2973809416</x:v>
      </x:c>
      <x:c r="F35" s="682">
        <x:v>0.2915384394</x:v>
      </x:c>
      <x:c r="G35" s="681" t="s">
        <x:v>117</x:v>
      </x:c>
      <x:c r="H35" s="684">
        <x:v>1.6202260124</x:v>
      </x:c>
      <x:c r="I35" s="682" t="s">
        <x:v>679</x:v>
      </x:c>
      <x:c r="J35" s="684" t="s">
        <x:v>679</x:v>
      </x:c>
      <x:c r="K35" s="681">
        <x:v>0.5256871138</x:v>
      </x:c>
      <x:c r="L35" s="684">
        <x:v>0.0366060661</x:v>
      </x:c>
      <x:c r="M35" s="682" t="s">
        <x:v>679</x:v>
      </x:c>
      <x:c r="N35" s="684" t="s">
        <x:v>679</x:v>
      </x:c>
      <x:c r="O35" s="685">
        <x:v>0.273976763</x:v>
      </x:c>
      <x:c r="P35" s="684">
        <x:v>0.0883559712</x:v>
      </x:c>
      <x:c r="Q35" s="682">
        <x:v>0.1613101089</x:v>
      </x:c>
      <x:c r="R35" s="682">
        <x:v>0.046661422</x:v>
      </x:c>
      <x:c r="S35" s="686" t="s">
        <x:v>117</x:v>
      </x:c>
      <x:c r="T35" s="687" t="s">
        <x:v>117</x:v>
      </x:c>
      <x:c r="U35" s="688">
        <x:v>0.1234486708</x:v>
      </x:c>
      <x:c r="V35" s="688" t="s">
        <x:v>123</x:v>
      </x:c>
      <x:c r="W35" s="684" t="s">
        <x:v>117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0.1120678111</x:v>
      </x:c>
      <x:c r="D36" s="692">
        <x:v>0.131849855</x:v>
      </x:c>
      <x:c r="E36" s="693">
        <x:v>0.2966706542</x:v>
      </x:c>
      <x:c r="F36" s="693" t="s">
        <x:v>679</x:v>
      </x:c>
      <x:c r="G36" s="692" t="s">
        <x:v>117</x:v>
      </x:c>
      <x:c r="H36" s="694">
        <x:v>1.612183691</x:v>
      </x:c>
      <x:c r="I36" s="692" t="s">
        <x:v>679</x:v>
      </x:c>
      <x:c r="J36" s="695" t="s">
        <x:v>679</x:v>
      </x:c>
      <x:c r="K36" s="692">
        <x:v>0.5257729016</x:v>
      </x:c>
      <x:c r="L36" s="695">
        <x:v>0.0366102132</x:v>
      </x:c>
      <x:c r="M36" s="692">
        <x:v>0.081823607</x:v>
      </x:c>
      <x:c r="N36" s="695">
        <x:v>0.3338586417</x:v>
      </x:c>
      <x:c r="O36" s="696">
        <x:v>0.2739740365</x:v>
      </x:c>
      <x:c r="P36" s="695">
        <x:v>0.0883017597</x:v>
      </x:c>
      <x:c r="Q36" s="692">
        <x:v>0.1613240464</x:v>
      </x:c>
      <x:c r="R36" s="693">
        <x:v>0.0473049833</x:v>
      </x:c>
      <x:c r="S36" s="697" t="s">
        <x:v>117</x:v>
      </x:c>
      <x:c r="T36" s="698" t="s">
        <x:v>117</x:v>
      </x:c>
      <x:c r="U36" s="699">
        <x:v>0.1231548218</x:v>
      </x:c>
      <x:c r="V36" s="699" t="s">
        <x:v>123</x:v>
      </x:c>
      <x:c r="W36" s="694" t="s">
        <x:v>117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1.1946855085</x:v>
      </x:c>
      <x:c r="D37" s="703">
        <x:v>1.6812668906</x:v>
      </x:c>
      <x:c r="E37" s="704">
        <x:v>1.0897198369</x:v>
      </x:c>
      <x:c r="F37" s="704">
        <x:v>1.4878858722</x:v>
      </x:c>
      <x:c r="G37" s="703" t="s">
        <x:v>117</x:v>
      </x:c>
      <x:c r="H37" s="705">
        <x:v>2.1218957729</x:v>
      </x:c>
      <x:c r="I37" s="703">
        <x:v>1.322344577</x:v>
      </x:c>
      <x:c r="J37" s="706">
        <x:v>0.1269914804</x:v>
      </x:c>
      <x:c r="K37" s="703">
        <x:v>3.4568249384</x:v>
      </x:c>
      <x:c r="L37" s="706">
        <x:v>0.4096458664</x:v>
      </x:c>
      <x:c r="M37" s="703">
        <x:v>1.4409716242</x:v>
      </x:c>
      <x:c r="N37" s="706">
        <x:v>0.4711573832</x:v>
      </x:c>
      <x:c r="O37" s="707">
        <x:v>0.9770103498</x:v>
      </x:c>
      <x:c r="P37" s="706">
        <x:v>1.2409315142</x:v>
      </x:c>
      <x:c r="Q37" s="704">
        <x:v>1.7905430847</x:v>
      </x:c>
      <x:c r="R37" s="704">
        <x:v>0.8185502698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1.1681307697</x:v>
      </x:c>
      <x:c r="D38" s="681">
        <x:v>1.6302368323</x:v>
      </x:c>
      <x:c r="E38" s="682" t="s">
        <x:v>679</x:v>
      </x:c>
      <x:c r="F38" s="684" t="s">
        <x:v>679</x:v>
      </x:c>
      <x:c r="G38" s="682" t="s">
        <x:v>117</x:v>
      </x:c>
      <x:c r="H38" s="684">
        <x:v>2.6499920568</x:v>
      </x:c>
      <x:c r="I38" s="682" t="s">
        <x:v>679</x:v>
      </x:c>
      <x:c r="J38" s="684" t="s">
        <x:v>679</x:v>
      </x:c>
      <x:c r="K38" s="682">
        <x:v>3.4273603931</x:v>
      </x:c>
      <x:c r="L38" s="684" t="s">
        <x:v>679</x:v>
      </x:c>
      <x:c r="M38" s="682" t="s">
        <x:v>679</x:v>
      </x:c>
      <x:c r="N38" s="682" t="s">
        <x:v>679</x:v>
      </x:c>
      <x:c r="O38" s="685" t="s">
        <x:v>679</x:v>
      </x:c>
      <x:c r="P38" s="684" t="s">
        <x:v>679</x:v>
      </x:c>
      <x:c r="Q38" s="682" t="s">
        <x:v>679</x:v>
      </x:c>
      <x:c r="R38" s="682" t="s">
        <x:v>679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2.8803676763</x:v>
      </x:c>
      <x:c r="D39" s="681">
        <x:v>3.4927144899</x:v>
      </x:c>
      <x:c r="E39" s="682">
        <x:v>3.8045444753</x:v>
      </x:c>
      <x:c r="F39" s="719">
        <x:v>6.1606170219</x:v>
      </x:c>
      <x:c r="G39" s="682" t="s">
        <x:v>117</x:v>
      </x:c>
      <x:c r="H39" s="719">
        <x:v>6.0016132797</x:v>
      </x:c>
      <x:c r="I39" s="682">
        <x:v>2.9397068407</x:v>
      </x:c>
      <x:c r="J39" s="719">
        <x:v>2.4681166391</x:v>
      </x:c>
      <x:c r="K39" s="682">
        <x:v>3.7727798677</x:v>
      </x:c>
      <x:c r="L39" s="719">
        <x:v>0.6718735225</x:v>
      </x:c>
      <x:c r="M39" s="682">
        <x:v>2.7068961012</x:v>
      </x:c>
      <x:c r="N39" s="682">
        <x:v>4.5779109471</x:v>
      </x:c>
      <x:c r="O39" s="685">
        <x:v>6.1082836776</x:v>
      </x:c>
      <x:c r="P39" s="684">
        <x:v>2.4708559448</x:v>
      </x:c>
      <x:c r="Q39" s="682">
        <x:v>3.7980944516</x:v>
      </x:c>
      <x:c r="R39" s="682">
        <x:v>1.9747162533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 t="s">
        <x:v>611</x:v>
      </x:c>
      <x:c r="D41" s="681" t="s">
        <x:v>611</x:v>
      </x:c>
      <x:c r="E41" s="726" t="s">
        <x:v>117</x:v>
      </x:c>
      <x:c r="F41" s="682" t="s">
        <x:v>611</x:v>
      </x:c>
      <x:c r="G41" s="685" t="s">
        <x:v>117</x:v>
      </x:c>
      <x:c r="H41" s="683" t="s">
        <x:v>611</x:v>
      </x:c>
      <x:c r="I41" s="685" t="s">
        <x:v>611</x:v>
      </x:c>
      <x:c r="J41" s="683" t="s">
        <x:v>123</x:v>
      </x:c>
      <x:c r="K41" s="685" t="s">
        <x:v>611</x:v>
      </x:c>
      <x:c r="L41" s="683" t="s">
        <x:v>117</x:v>
      </x:c>
      <x:c r="M41" s="685" t="s">
        <x:v>611</x:v>
      </x:c>
      <x:c r="N41" s="683" t="s">
        <x:v>611</x:v>
      </x:c>
      <x:c r="O41" s="685" t="s">
        <x:v>123</x:v>
      </x:c>
      <x:c r="P41" s="683" t="s">
        <x:v>611</x:v>
      </x:c>
      <x:c r="Q41" s="688" t="s">
        <x:v>117</x:v>
      </x:c>
      <x:c r="R41" s="688" t="s">
        <x:v>611</x:v>
      </x:c>
      <x:c r="S41" s="686" t="s">
        <x:v>117</x:v>
      </x:c>
      <x:c r="T41" s="712" t="s">
        <x:v>117</x:v>
      </x:c>
      <x:c r="U41" s="685" t="s">
        <x:v>611</x:v>
      </x:c>
      <x:c r="V41" s="688" t="s">
        <x:v>117</x:v>
      </x:c>
      <x:c r="W41" s="683" t="s">
        <x:v>117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 t="s">
        <x:v>611</x:v>
      </x:c>
      <x:c r="D42" s="681" t="s">
        <x:v>611</x:v>
      </x:c>
      <x:c r="E42" s="682" t="s">
        <x:v>117</x:v>
      </x:c>
      <x:c r="F42" s="682" t="s">
        <x:v>611</x:v>
      </x:c>
      <x:c r="G42" s="685" t="s">
        <x:v>117</x:v>
      </x:c>
      <x:c r="H42" s="683" t="s">
        <x:v>611</x:v>
      </x:c>
      <x:c r="I42" s="685" t="s">
        <x:v>611</x:v>
      </x:c>
      <x:c r="J42" s="683" t="s">
        <x:v>123</x:v>
      </x:c>
      <x:c r="K42" s="685" t="s">
        <x:v>611</x:v>
      </x:c>
      <x:c r="L42" s="683" t="s">
        <x:v>117</x:v>
      </x:c>
      <x:c r="M42" s="685" t="s">
        <x:v>611</x:v>
      </x:c>
      <x:c r="N42" s="683" t="s">
        <x:v>611</x:v>
      </x:c>
      <x:c r="O42" s="685" t="s">
        <x:v>123</x:v>
      </x:c>
      <x:c r="P42" s="683" t="s">
        <x:v>611</x:v>
      </x:c>
      <x:c r="Q42" s="688" t="s">
        <x:v>117</x:v>
      </x:c>
      <x:c r="R42" s="688" t="s">
        <x:v>611</x:v>
      </x:c>
      <x:c r="S42" s="686" t="s">
        <x:v>117</x:v>
      </x:c>
      <x:c r="T42" s="712" t="s">
        <x:v>117</x:v>
      </x:c>
      <x:c r="U42" s="685" t="s">
        <x:v>611</x:v>
      </x:c>
      <x:c r="V42" s="688" t="s">
        <x:v>117</x:v>
      </x:c>
      <x:c r="W42" s="683" t="s">
        <x:v>117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 t="s">
        <x:v>611</x:v>
      </x:c>
      <x:c r="D43" s="692" t="s">
        <x:v>611</x:v>
      </x:c>
      <x:c r="E43" s="693" t="s">
        <x:v>117</x:v>
      </x:c>
      <x:c r="F43" s="693" t="s">
        <x:v>611</x:v>
      </x:c>
      <x:c r="G43" s="696" t="s">
        <x:v>117</x:v>
      </x:c>
      <x:c r="H43" s="694" t="s">
        <x:v>611</x:v>
      </x:c>
      <x:c r="I43" s="696" t="s">
        <x:v>611</x:v>
      </x:c>
      <x:c r="J43" s="694" t="s">
        <x:v>123</x:v>
      </x:c>
      <x:c r="K43" s="696" t="s">
        <x:v>611</x:v>
      </x:c>
      <x:c r="L43" s="694" t="s">
        <x:v>117</x:v>
      </x:c>
      <x:c r="M43" s="696" t="s">
        <x:v>611</x:v>
      </x:c>
      <x:c r="N43" s="694" t="s">
        <x:v>611</x:v>
      </x:c>
      <x:c r="O43" s="696" t="s">
        <x:v>123</x:v>
      </x:c>
      <x:c r="P43" s="694" t="s">
        <x:v>611</x:v>
      </x:c>
      <x:c r="Q43" s="699" t="s">
        <x:v>117</x:v>
      </x:c>
      <x:c r="R43" s="699" t="s">
        <x:v>611</x:v>
      </x:c>
      <x:c r="S43" s="697" t="s">
        <x:v>117</x:v>
      </x:c>
      <x:c r="T43" s="727" t="s">
        <x:v>117</x:v>
      </x:c>
      <x:c r="U43" s="696" t="s">
        <x:v>611</x:v>
      </x:c>
      <x:c r="V43" s="699" t="s">
        <x:v>117</x:v>
      </x:c>
      <x:c r="W43" s="694" t="s">
        <x:v>117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 t="s">
        <x:v>117</x:v>
      </x:c>
      <x:c r="D44" s="703" t="s">
        <x:v>117</x:v>
      </x:c>
      <x:c r="E44" s="704" t="s">
        <x:v>117</x:v>
      </x:c>
      <x:c r="F44" s="704" t="s">
        <x:v>117</x:v>
      </x:c>
      <x:c r="G44" s="707" t="s">
        <x:v>117</x:v>
      </x:c>
      <x:c r="H44" s="729">
        <x:v>                   0</x:v>
      </x:c>
      <x:c r="I44" s="707" t="s">
        <x:v>117</x:v>
      </x:c>
      <x:c r="J44" s="706" t="s">
        <x:v>117</x:v>
      </x:c>
      <x:c r="K44" s="707" t="s">
        <x:v>117</x:v>
      </x:c>
      <x:c r="L44" s="705" t="s">
        <x:v>117</x:v>
      </x:c>
      <x:c r="M44" s="707" t="s">
        <x:v>117</x:v>
      </x:c>
      <x:c r="N44" s="705" t="s">
        <x:v>117</x:v>
      </x:c>
      <x:c r="O44" s="707" t="s">
        <x:v>117</x:v>
      </x:c>
      <x:c r="P44" s="705" t="s">
        <x:v>117</x:v>
      </x:c>
      <x:c r="Q44" s="730" t="s">
        <x:v>117</x:v>
      </x:c>
      <x:c r="R44" s="730" t="s">
        <x:v>117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 t="s">
        <x:v>679</x:v>
      </x:c>
      <x:c r="D45" s="681" t="s">
        <x:v>679</x:v>
      </x:c>
      <x:c r="E45" s="688" t="s">
        <x:v>679</x:v>
      </x:c>
      <x:c r="F45" s="682" t="s">
        <x:v>123</x:v>
      </x:c>
      <x:c r="G45" s="681" t="s">
        <x:v>117</x:v>
      </x:c>
      <x:c r="H45" s="683" t="s">
        <x:v>679</x:v>
      </x:c>
      <x:c r="I45" s="685" t="s">
        <x:v>679</x:v>
      </x:c>
      <x:c r="J45" s="683" t="s">
        <x:v>679</x:v>
      </x:c>
      <x:c r="K45" s="685" t="s">
        <x:v>123</x:v>
      </x:c>
      <x:c r="L45" s="683" t="s">
        <x:v>123</x:v>
      </x:c>
      <x:c r="M45" s="685" t="s">
        <x:v>679</x:v>
      </x:c>
      <x:c r="N45" s="683" t="s">
        <x:v>123</x:v>
      </x:c>
      <x:c r="O45" s="685" t="s">
        <x:v>123</x:v>
      </x:c>
      <x:c r="P45" s="683" t="s">
        <x:v>679</x:v>
      </x:c>
      <x:c r="Q45" s="688" t="s">
        <x:v>123</x:v>
      </x:c>
      <x:c r="R45" s="688" t="s">
        <x:v>679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1.7954187294</x:v>
      </x:c>
      <x:c r="D46" s="804">
        <x:v>0.9229574342</x:v>
      </x:c>
      <x:c r="E46" s="738">
        <x:v>3.9126853276</x:v>
      </x:c>
      <x:c r="F46" s="739" t="s">
        <x:v>123</x:v>
      </x:c>
      <x:c r="G46" s="740" t="s">
        <x:v>117</x:v>
      </x:c>
      <x:c r="H46" s="741">
        <x:v>3.2401741107</x:v>
      </x:c>
      <x:c r="I46" s="740">
        <x:v>2.5068075693</x:v>
      </x:c>
      <x:c r="J46" s="741">
        <x:v>1.1789762055</x:v>
      </x:c>
      <x:c r="K46" s="740" t="s">
        <x:v>123</x:v>
      </x:c>
      <x:c r="L46" s="741" t="s">
        <x:v>123</x:v>
      </x:c>
      <x:c r="M46" s="740" t="s">
        <x:v>679</x:v>
      </x:c>
      <x:c r="N46" s="741" t="s">
        <x:v>123</x:v>
      </x:c>
      <x:c r="O46" s="740" t="s">
        <x:v>123</x:v>
      </x:c>
      <x:c r="P46" s="741" t="s">
        <x:v>679</x:v>
      </x:c>
      <x:c r="Q46" s="742" t="s">
        <x:v>123</x:v>
      </x:c>
      <x:c r="R46" s="742" t="s">
        <x:v>679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-13.14868646</x:v>
      </x:c>
      <x:c r="D12" s="681">
        <x:v>-9.981810194</x:v>
      </x:c>
      <x:c r="E12" s="682">
        <x:v>-16.10633577</x:v>
      </x:c>
      <x:c r="F12" s="682">
        <x:v>-12.11492545</x:v>
      </x:c>
      <x:c r="G12" s="681" t="s">
        <x:v>117</x:v>
      </x:c>
      <x:c r="H12" s="683">
        <x:v>-11.18583071</x:v>
      </x:c>
      <x:c r="I12" s="681" t="s">
        <x:v>679</x:v>
      </x:c>
      <x:c r="J12" s="684" t="s">
        <x:v>679</x:v>
      </x:c>
      <x:c r="K12" s="681">
        <x:v>-15.01035488</x:v>
      </x:c>
      <x:c r="L12" s="684">
        <x:v>-15.07485508</x:v>
      </x:c>
      <x:c r="M12" s="681">
        <x:v>-14.15498921</x:v>
      </x:c>
      <x:c r="N12" s="684">
        <x:v>-5.769132927</x:v>
      </x:c>
      <x:c r="O12" s="685">
        <x:v>-11.26513701</x:v>
      </x:c>
      <x:c r="P12" s="684">
        <x:v>-13.42517078</x:v>
      </x:c>
      <x:c r="Q12" s="682">
        <x:v>-11.73046095</x:v>
      </x:c>
      <x:c r="R12" s="682">
        <x:v>-15.01339037</x:v>
      </x:c>
      <x:c r="S12" s="686" t="s">
        <x:v>117</x:v>
      </x:c>
      <x:c r="T12" s="687" t="s">
        <x:v>117</x:v>
      </x:c>
      <x:c r="U12" s="688">
        <x:v>-13.76293456</x:v>
      </x:c>
      <x:c r="V12" s="688" t="s">
        <x:v>123</x:v>
      </x:c>
      <x:c r="W12" s="683" t="s">
        <x:v>117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3.6030564371</x:v>
      </x:c>
      <x:c r="D13" s="681">
        <x:v>2.0476463039</x:v>
      </x:c>
      <x:c r="E13" s="682">
        <x:v>-1.308814834</x:v>
      </x:c>
      <x:c r="F13" s="682">
        <x:v>15.825809667</x:v>
      </x:c>
      <x:c r="G13" s="681" t="s">
        <x:v>117</x:v>
      </x:c>
      <x:c r="H13" s="684">
        <x:v>-3.640466076</x:v>
      </x:c>
      <x:c r="I13" s="682" t="s">
        <x:v>679</x:v>
      </x:c>
      <x:c r="J13" s="684" t="s">
        <x:v>679</x:v>
      </x:c>
      <x:c r="K13" s="681">
        <x:v>0.1694041747</x:v>
      </x:c>
      <x:c r="L13" s="684">
        <x:v>3.272449749</x:v>
      </x:c>
      <x:c r="M13" s="682" t="s">
        <x:v>679</x:v>
      </x:c>
      <x:c r="N13" s="684" t="s">
        <x:v>679</x:v>
      </x:c>
      <x:c r="O13" s="685">
        <x:v>-1.698501718</x:v>
      </x:c>
      <x:c r="P13" s="684">
        <x:v>4.3884724601</x:v>
      </x:c>
      <x:c r="Q13" s="682">
        <x:v>3.2859062763</x:v>
      </x:c>
      <x:c r="R13" s="682">
        <x:v>4.0279179732</x:v>
      </x:c>
      <x:c r="S13" s="686" t="s">
        <x:v>117</x:v>
      </x:c>
      <x:c r="T13" s="687" t="s">
        <x:v>117</x:v>
      </x:c>
      <x:c r="U13" s="688">
        <x:v>2.4823413627</x:v>
      </x:c>
      <x:c r="V13" s="688" t="s">
        <x:v>123</x:v>
      </x:c>
      <x:c r="W13" s="684" t="s">
        <x:v>117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2.0370457993</x:v>
      </x:c>
      <x:c r="D14" s="692">
        <x:v>-0.593980927</x:v>
      </x:c>
      <x:c r="E14" s="693">
        <x:v>-0.588801714</x:v>
      </x:c>
      <x:c r="F14" s="693" t="s">
        <x:v>679</x:v>
      </x:c>
      <x:c r="G14" s="692" t="s">
        <x:v>117</x:v>
      </x:c>
      <x:c r="H14" s="694">
        <x:v>0.4859260853</x:v>
      </x:c>
      <x:c r="I14" s="692" t="s">
        <x:v>679</x:v>
      </x:c>
      <x:c r="J14" s="695" t="s">
        <x:v>679</x:v>
      </x:c>
      <x:c r="K14" s="692">
        <x:v>-0.113229033</x:v>
      </x:c>
      <x:c r="L14" s="695">
        <x:v>2.7251056479</x:v>
      </x:c>
      <x:c r="M14" s="692">
        <x:v>2.1420443346</x:v>
      </x:c>
      <x:c r="N14" s="695">
        <x:v>1.2670565399</x:v>
      </x:c>
      <x:c r="O14" s="696">
        <x:v>-7.419468966</x:v>
      </x:c>
      <x:c r="P14" s="695">
        <x:v>3.4251580584</x:v>
      </x:c>
      <x:c r="Q14" s="692">
        <x:v>0.7227734463</x:v>
      </x:c>
      <x:c r="R14" s="693">
        <x:v>3.7650705596</x:v>
      </x:c>
      <x:c r="S14" s="697" t="s">
        <x:v>117</x:v>
      </x:c>
      <x:c r="T14" s="698" t="s">
        <x:v>117</x:v>
      </x:c>
      <x:c r="U14" s="699">
        <x:v>1.3951252106</x:v>
      </x:c>
      <x:c r="V14" s="699" t="s">
        <x:v>123</x:v>
      </x:c>
      <x:c r="W14" s="694" t="s">
        <x:v>117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5.848349926</x:v>
      </x:c>
      <x:c r="D15" s="703">
        <x:v>5.5312039121</x:v>
      </x:c>
      <x:c r="E15" s="704">
        <x:v>0.4650290923</x:v>
      </x:c>
      <x:c r="F15" s="704">
        <x:v>11.990486145</x:v>
      </x:c>
      <x:c r="G15" s="703" t="s">
        <x:v>117</x:v>
      </x:c>
      <x:c r="H15" s="705">
        <x:v>7.8807225862</x:v>
      </x:c>
      <x:c r="I15" s="703">
        <x:v>6.4530935071</x:v>
      </x:c>
      <x:c r="J15" s="706">
        <x:v>0.7904945198</x:v>
      </x:c>
      <x:c r="K15" s="703">
        <x:v>7.2386260634</x:v>
      </x:c>
      <x:c r="L15" s="706">
        <x:v>4.8072003704</x:v>
      </x:c>
      <x:c r="M15" s="703">
        <x:v>6.4786263676</x:v>
      </x:c>
      <x:c r="N15" s="706">
        <x:v>-0.963154177</x:v>
      </x:c>
      <x:c r="O15" s="707">
        <x:v>-2.17736782</x:v>
      </x:c>
      <x:c r="P15" s="706">
        <x:v>6.8987333075</x:v>
      </x:c>
      <x:c r="Q15" s="704">
        <x:v>7.3318898471</x:v>
      </x:c>
      <x:c r="R15" s="704">
        <x:v>4.6094547492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1.5938533771</x:v>
      </x:c>
      <x:c r="D16" s="681">
        <x:v>0.1602099249</x:v>
      </x:c>
      <x:c r="E16" s="682" t="s">
        <x:v>679</x:v>
      </x:c>
      <x:c r="F16" s="684" t="s">
        <x:v>679</x:v>
      </x:c>
      <x:c r="G16" s="682" t="s">
        <x:v>117</x:v>
      </x:c>
      <x:c r="H16" s="684">
        <x:v>-0.181013956</x:v>
      </x:c>
      <x:c r="I16" s="682" t="s">
        <x:v>679</x:v>
      </x:c>
      <x:c r="J16" s="684" t="s">
        <x:v>679</x:v>
      </x:c>
      <x:c r="K16" s="682">
        <x:v>-0.704520137</x:v>
      </x:c>
      <x:c r="L16" s="684" t="s">
        <x:v>679</x:v>
      </x:c>
      <x:c r="M16" s="682" t="s">
        <x:v>679</x:v>
      </x:c>
      <x:c r="N16" s="682" t="s">
        <x:v>679</x:v>
      </x:c>
      <x:c r="O16" s="685" t="s">
        <x:v>679</x:v>
      </x:c>
      <x:c r="P16" s="684" t="s">
        <x:v>679</x:v>
      </x:c>
      <x:c r="Q16" s="682" t="s">
        <x:v>679</x:v>
      </x:c>
      <x:c r="R16" s="682" t="s">
        <x:v>679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-2.593040962</x:v>
      </x:c>
      <x:c r="D17" s="681">
        <x:v>12.326110347</x:v>
      </x:c>
      <x:c r="E17" s="682">
        <x:v>-0.350692467</x:v>
      </x:c>
      <x:c r="F17" s="719">
        <x:v>-20.64968769</x:v>
      </x:c>
      <x:c r="G17" s="682" t="s">
        <x:v>117</x:v>
      </x:c>
      <x:c r="H17" s="719">
        <x:v>-10.80307944</x:v>
      </x:c>
      <x:c r="I17" s="682">
        <x:v>-2.064108617</x:v>
      </x:c>
      <x:c r="J17" s="719">
        <x:v>-6.267728834</x:v>
      </x:c>
      <x:c r="K17" s="682">
        <x:v>-6.062231611</x:v>
      </x:c>
      <x:c r="L17" s="719">
        <x:v>9.9385488015</x:v>
      </x:c>
      <x:c r="M17" s="682">
        <x:v>-3.460310281</x:v>
      </x:c>
      <x:c r="N17" s="682">
        <x:v>5.8938088008</x:v>
      </x:c>
      <x:c r="O17" s="685">
        <x:v>-2.663641337</x:v>
      </x:c>
      <x:c r="P17" s="684">
        <x:v>-2.584084198</x:v>
      </x:c>
      <x:c r="Q17" s="682">
        <x:v>8.702795034</x:v>
      </x:c>
      <x:c r="R17" s="682">
        <x:v>-13.74024754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611</x:v>
      </x:c>
      <x:c r="D19" s="681" t="s">
        <x:v>611</x:v>
      </x:c>
      <x:c r="E19" s="726" t="s">
        <x:v>117</x:v>
      </x:c>
      <x:c r="F19" s="682" t="s">
        <x:v>611</x:v>
      </x:c>
      <x:c r="G19" s="685" t="s">
        <x:v>117</x:v>
      </x:c>
      <x:c r="H19" s="683" t="s">
        <x:v>611</x:v>
      </x:c>
      <x:c r="I19" s="685" t="s">
        <x:v>611</x:v>
      </x:c>
      <x:c r="J19" s="683" t="s">
        <x:v>123</x:v>
      </x:c>
      <x:c r="K19" s="685" t="s">
        <x:v>611</x:v>
      </x:c>
      <x:c r="L19" s="683" t="s">
        <x:v>117</x:v>
      </x:c>
      <x:c r="M19" s="685" t="s">
        <x:v>611</x:v>
      </x:c>
      <x:c r="N19" s="683" t="s">
        <x:v>611</x:v>
      </x:c>
      <x:c r="O19" s="685" t="s">
        <x:v>123</x:v>
      </x:c>
      <x:c r="P19" s="683" t="s">
        <x:v>611</x:v>
      </x:c>
      <x:c r="Q19" s="688" t="s">
        <x:v>117</x:v>
      </x:c>
      <x:c r="R19" s="688" t="s">
        <x:v>611</x:v>
      </x:c>
      <x:c r="S19" s="686" t="s">
        <x:v>117</x:v>
      </x:c>
      <x:c r="T19" s="712" t="s">
        <x:v>117</x:v>
      </x:c>
      <x:c r="U19" s="685" t="s">
        <x:v>611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611</x:v>
      </x:c>
      <x:c r="D20" s="681" t="s">
        <x:v>611</x:v>
      </x:c>
      <x:c r="E20" s="682" t="s">
        <x:v>117</x:v>
      </x:c>
      <x:c r="F20" s="682" t="s">
        <x:v>611</x:v>
      </x:c>
      <x:c r="G20" s="685" t="s">
        <x:v>117</x:v>
      </x:c>
      <x:c r="H20" s="683" t="s">
        <x:v>611</x:v>
      </x:c>
      <x:c r="I20" s="685" t="s">
        <x:v>611</x:v>
      </x:c>
      <x:c r="J20" s="683" t="s">
        <x:v>123</x:v>
      </x:c>
      <x:c r="K20" s="685" t="s">
        <x:v>611</x:v>
      </x:c>
      <x:c r="L20" s="683" t="s">
        <x:v>117</x:v>
      </x:c>
      <x:c r="M20" s="685" t="s">
        <x:v>611</x:v>
      </x:c>
      <x:c r="N20" s="683" t="s">
        <x:v>611</x:v>
      </x:c>
      <x:c r="O20" s="685" t="s">
        <x:v>123</x:v>
      </x:c>
      <x:c r="P20" s="683" t="s">
        <x:v>611</x:v>
      </x:c>
      <x:c r="Q20" s="688" t="s">
        <x:v>117</x:v>
      </x:c>
      <x:c r="R20" s="688" t="s">
        <x:v>611</x:v>
      </x:c>
      <x:c r="S20" s="686" t="s">
        <x:v>117</x:v>
      </x:c>
      <x:c r="T20" s="712" t="s">
        <x:v>117</x:v>
      </x:c>
      <x:c r="U20" s="685" t="s">
        <x:v>611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611</x:v>
      </x:c>
      <x:c r="D21" s="692" t="s">
        <x:v>611</x:v>
      </x:c>
      <x:c r="E21" s="693" t="s">
        <x:v>117</x:v>
      </x:c>
      <x:c r="F21" s="693" t="s">
        <x:v>611</x:v>
      </x:c>
      <x:c r="G21" s="696" t="s">
        <x:v>117</x:v>
      </x:c>
      <x:c r="H21" s="694" t="s">
        <x:v>611</x:v>
      </x:c>
      <x:c r="I21" s="696" t="s">
        <x:v>611</x:v>
      </x:c>
      <x:c r="J21" s="694" t="s">
        <x:v>123</x:v>
      </x:c>
      <x:c r="K21" s="696" t="s">
        <x:v>611</x:v>
      </x:c>
      <x:c r="L21" s="694" t="s">
        <x:v>117</x:v>
      </x:c>
      <x:c r="M21" s="696" t="s">
        <x:v>611</x:v>
      </x:c>
      <x:c r="N21" s="694" t="s">
        <x:v>611</x:v>
      </x:c>
      <x:c r="O21" s="696" t="s">
        <x:v>123</x:v>
      </x:c>
      <x:c r="P21" s="694" t="s">
        <x:v>611</x:v>
      </x:c>
      <x:c r="Q21" s="699" t="s">
        <x:v>117</x:v>
      </x:c>
      <x:c r="R21" s="699" t="s">
        <x:v>611</x:v>
      </x:c>
      <x:c r="S21" s="697" t="s">
        <x:v>117</x:v>
      </x:c>
      <x:c r="T21" s="727" t="s">
        <x:v>117</x:v>
      </x:c>
      <x:c r="U21" s="696" t="s">
        <x:v>611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 t="s">
        <x:v>679</x:v>
      </x:c>
      <x:c r="D23" s="681" t="s">
        <x:v>679</x:v>
      </x:c>
      <x:c r="E23" s="688" t="s">
        <x:v>679</x:v>
      </x:c>
      <x:c r="F23" s="682" t="s">
        <x:v>123</x:v>
      </x:c>
      <x:c r="G23" s="681" t="s">
        <x:v>117</x:v>
      </x:c>
      <x:c r="H23" s="683" t="s">
        <x:v>679</x:v>
      </x:c>
      <x:c r="I23" s="685" t="s">
        <x:v>679</x:v>
      </x:c>
      <x:c r="J23" s="683" t="s">
        <x:v>679</x:v>
      </x:c>
      <x:c r="K23" s="685" t="s">
        <x:v>123</x:v>
      </x:c>
      <x:c r="L23" s="683" t="s">
        <x:v>123</x:v>
      </x:c>
      <x:c r="M23" s="685" t="s">
        <x:v>679</x:v>
      </x:c>
      <x:c r="N23" s="683" t="s">
        <x:v>123</x:v>
      </x:c>
      <x:c r="O23" s="685" t="s">
        <x:v>123</x:v>
      </x:c>
      <x:c r="P23" s="683" t="s">
        <x:v>679</x:v>
      </x:c>
      <x:c r="Q23" s="688" t="s">
        <x:v>123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-17.16226454</x:v>
      </x:c>
      <x:c r="D24" s="804">
        <x:v>-10.14684382</x:v>
      </x:c>
      <x:c r="E24" s="738">
        <x:v>-35.24109044</x:v>
      </x:c>
      <x:c r="F24" s="739" t="s">
        <x:v>123</x:v>
      </x:c>
      <x:c r="G24" s="740" t="s">
        <x:v>117</x:v>
      </x:c>
      <x:c r="H24" s="741">
        <x:v>-17.46839995</x:v>
      </x:c>
      <x:c r="I24" s="740">
        <x:v>-16.54783572</x:v>
      </x:c>
      <x:c r="J24" s="741">
        <x:v>-18.34058494</x:v>
      </x:c>
      <x:c r="K24" s="740" t="s">
        <x:v>123</x:v>
      </x:c>
      <x:c r="L24" s="741" t="s">
        <x:v>123</x:v>
      </x:c>
      <x:c r="M24" s="740" t="s">
        <x:v>679</x:v>
      </x:c>
      <x:c r="N24" s="741" t="s">
        <x:v>123</x:v>
      </x:c>
      <x:c r="O24" s="740" t="s">
        <x:v>123</x:v>
      </x:c>
      <x:c r="P24" s="741" t="s">
        <x:v>679</x:v>
      </x:c>
      <x:c r="Q24" s="742" t="s">
        <x:v>123</x:v>
      </x:c>
      <x:c r="R24" s="742" t="s">
        <x:v>679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-3.806210512</x:v>
      </x:c>
      <x:c r="D12" s="359">
        <x:v>-1.795338073</x:v>
      </x:c>
      <x:c r="E12" s="83">
        <x:v>-3.064934543</x:v>
      </x:c>
      <x:c r="F12" s="83">
        <x:v>-1.712646208</x:v>
      </x:c>
      <x:c r="G12" s="359" t="s">
        <x:v>117</x:v>
      </x:c>
      <x:c r="H12" s="81">
        <x:v>-3.232085918</x:v>
      </x:c>
      <x:c r="I12" s="359" t="s">
        <x:v>679</x:v>
      </x:c>
      <x:c r="J12" s="84" t="s">
        <x:v>679</x:v>
      </x:c>
      <x:c r="K12" s="359">
        <x:v>-3.605533645</x:v>
      </x:c>
      <x:c r="L12" s="84">
        <x:v>-1.639837764</x:v>
      </x:c>
      <x:c r="M12" s="359">
        <x:v>-3.858941453</x:v>
      </x:c>
      <x:c r="N12" s="84">
        <x:v>-0.588281278</x:v>
      </x:c>
      <x:c r="O12" s="360">
        <x:v>-1.226411102</x:v>
      </x:c>
      <x:c r="P12" s="84">
        <x:v>-3.603311614</x:v>
      </x:c>
      <x:c r="Q12" s="83">
        <x:v>-2.533276914</x:v>
      </x:c>
      <x:c r="R12" s="83">
        <x:v>-2.877478477</x:v>
      </x:c>
      <x:c r="S12" s="361" t="s">
        <x:v>117</x:v>
      </x:c>
      <x:c r="T12" s="362" t="s">
        <x:v>117</x:v>
      </x:c>
      <x:c r="U12" s="80">
        <x:v>-3.896346066</x:v>
      </x:c>
      <x:c r="V12" s="80" t="s">
        <x:v>123</x:v>
      </x:c>
      <x:c r="W12" s="81" t="s">
        <x:v>117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0.9329451186</x:v>
      </x:c>
      <x:c r="D13" s="359">
        <x:v>0.3251542229</x:v>
      </x:c>
      <x:c r="E13" s="83">
        <x:v>-0.21627834</x:v>
      </x:c>
      <x:c r="F13" s="83">
        <x:v>2.0848086661</x:v>
      </x:c>
      <x:c r="G13" s="359" t="s">
        <x:v>117</x:v>
      </x:c>
      <x:c r="H13" s="84">
        <x:v>-0.990262724</x:v>
      </x:c>
      <x:c r="I13" s="83" t="s">
        <x:v>679</x:v>
      </x:c>
      <x:c r="J13" s="84" t="s">
        <x:v>679</x:v>
      </x:c>
      <x:c r="K13" s="359">
        <x:v>0.0370527238</x:v>
      </x:c>
      <x:c r="L13" s="84">
        <x:v>0.3304309182</x:v>
      </x:c>
      <x:c r="M13" s="83" t="s">
        <x:v>679</x:v>
      </x:c>
      <x:c r="N13" s="84" t="s">
        <x:v>679</x:v>
      </x:c>
      <x:c r="O13" s="360">
        <x:v>-0.154675044</x:v>
      </x:c>
      <x:c r="P13" s="84">
        <x:v>1.0639827485</x:v>
      </x:c>
      <x:c r="Q13" s="83">
        <x:v>0.6372321774</x:v>
      </x:c>
      <x:c r="R13" s="83">
        <x:v>0.6906531543</x:v>
      </x:c>
      <x:c r="S13" s="361" t="s">
        <x:v>117</x:v>
      </x:c>
      <x:c r="T13" s="362" t="s">
        <x:v>117</x:v>
      </x:c>
      <x:c r="U13" s="80">
        <x:v>0.6247024477</x:v>
      </x:c>
      <x:c r="V13" s="80" t="s">
        <x:v>123</x:v>
      </x:c>
      <x:c r="W13" s="84" t="s">
        <x:v>117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0.6215344875</x:v>
      </x:c>
      <x:c r="D14" s="363">
        <x:v>-0.108440298</x:v>
      </x:c>
      <x:c r="E14" s="125">
        <x:v>-0.115887577</x:v>
      </x:c>
      <x:c r="F14" s="125" t="s">
        <x:v>679</x:v>
      </x:c>
      <x:c r="G14" s="363" t="s">
        <x:v>117</x:v>
      </x:c>
      <x:c r="H14" s="126">
        <x:v>0.1511894227</x:v>
      </x:c>
      <x:c r="I14" s="363" t="s">
        <x:v>679</x:v>
      </x:c>
      <x:c r="J14" s="127" t="s">
        <x:v>679</x:v>
      </x:c>
      <x:c r="K14" s="363">
        <x:v>-0.028825908</x:v>
      </x:c>
      <x:c r="L14" s="127">
        <x:v>0.3345160984</x:v>
      </x:c>
      <x:c r="M14" s="363">
        <x:v>0.6175878904</x:v>
      </x:c>
      <x:c r="N14" s="127">
        <x:v>0.1325315011</x:v>
      </x:c>
      <x:c r="O14" s="364">
        <x:v>-0.728170809</x:v>
      </x:c>
      <x:c r="P14" s="127">
        <x:v>0.9935093076</x:v>
      </x:c>
      <x:c r="Q14" s="363">
        <x:v>0.1653281284</x:v>
      </x:c>
      <x:c r="R14" s="125">
        <x:v>0.7643591639</x:v>
      </x:c>
      <x:c r="S14" s="365" t="s">
        <x:v>117</x:v>
      </x:c>
      <x:c r="T14" s="366" t="s">
        <x:v>117</x:v>
      </x:c>
      <x:c r="U14" s="96">
        <x:v>0.4138407719</x:v>
      </x:c>
      <x:c r="V14" s="96" t="s">
        <x:v>123</x:v>
      </x:c>
      <x:c r="W14" s="126" t="s">
        <x:v>117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2.9699161298</x:v>
      </x:c>
      <x:c r="D15" s="367">
        <x:v>1.577012405</x:v>
      </x:c>
      <x:c r="E15" s="128">
        <x:v>0.1332706797</x:v>
      </x:c>
      <x:c r="F15" s="128">
        <x:v>3.9803832098</x:v>
      </x:c>
      <x:c r="G15" s="367" t="s">
        <x:v>117</x:v>
      </x:c>
      <x:c r="H15" s="129">
        <x:v>3.4800822931</x:v>
      </x:c>
      <x:c r="I15" s="367">
        <x:v>3.2415175419</x:v>
      </x:c>
      <x:c r="J15" s="368">
        <x:v>0.113521179</x:v>
      </x:c>
      <x:c r="K15" s="367">
        <x:v>3.2590417369</x:v>
      </x:c>
      <x:c r="L15" s="368">
        <x:v>0.9617907115</x:v>
      </x:c>
      <x:c r="M15" s="367">
        <x:v>3.2055884547</x:v>
      </x:c>
      <x:c r="N15" s="368">
        <x:v>-0.144625715</x:v>
      </x:c>
      <x:c r="O15" s="369">
        <x:v>-0.324754123</x:v>
      </x:c>
      <x:c r="P15" s="368">
        <x:v>3.3994521703</x:v>
      </x:c>
      <x:c r="Q15" s="128">
        <x:v>2.7152678821</x:v>
      </x:c>
      <x:c r="R15" s="128">
        <x:v>1.6006061546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0.9090076731</x:v>
      </x:c>
      <x:c r="D16" s="359">
        <x:v>0.0458278559</x:v>
      </x:c>
      <x:c r="E16" s="83" t="s">
        <x:v>679</x:v>
      </x:c>
      <x:c r="F16" s="84" t="s">
        <x:v>679</x:v>
      </x:c>
      <x:c r="G16" s="83" t="s">
        <x:v>117</x:v>
      </x:c>
      <x:c r="H16" s="84">
        <x:v>-0.115294666</x:v>
      </x:c>
      <x:c r="I16" s="83" t="s">
        <x:v>679</x:v>
      </x:c>
      <x:c r="J16" s="84" t="s">
        <x:v>679</x:v>
      </x:c>
      <x:c r="K16" s="83">
        <x:v>-0.336380778</x:v>
      </x:c>
      <x:c r="L16" s="84" t="s">
        <x:v>679</x:v>
      </x:c>
      <x:c r="M16" s="83" t="s">
        <x:v>679</x:v>
      </x:c>
      <x:c r="N16" s="83" t="s">
        <x:v>679</x:v>
      </x:c>
      <x:c r="O16" s="360" t="s">
        <x:v>679</x:v>
      </x:c>
      <x:c r="P16" s="84" t="s">
        <x:v>679</x:v>
      </x:c>
      <x:c r="Q16" s="83" t="s">
        <x:v>679</x:v>
      </x:c>
      <x:c r="R16" s="83" t="s">
        <x:v>679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-0.734254303</x:v>
      </x:c>
      <x:c r="D17" s="359">
        <x:v>2.0192271609</x:v>
      </x:c>
      <x:c r="E17" s="83">
        <x:v>-0.063051939</x:v>
      </x:c>
      <x:c r="F17" s="373">
        <x:v>-3.386324561</x:v>
      </x:c>
      <x:c r="G17" s="83" t="s">
        <x:v>117</x:v>
      </x:c>
      <x:c r="H17" s="373">
        <x:v>-3.241833397</x:v>
      </x:c>
      <x:c r="I17" s="83">
        <x:v>-0.539353531</x:v>
      </x:c>
      <x:c r="J17" s="373">
        <x:v>-0.68202145</x:v>
      </x:c>
      <x:c r="K17" s="83">
        <x:v>-1.452515583</x:v>
      </x:c>
      <x:c r="L17" s="373">
        <x:v>0.996960205</x:v>
      </x:c>
      <x:c r="M17" s="83">
        <x:v>-0.926415809</x:v>
      </x:c>
      <x:c r="N17" s="83">
        <x:v>0.5603237773</x:v>
      </x:c>
      <x:c r="O17" s="360">
        <x:v>-0.281546305</x:v>
      </x:c>
      <x:c r="P17" s="84">
        <x:v>-0.681105718</x:v>
      </x:c>
      <x:c r="Q17" s="83">
        <x:v>1.8018671941</x:v>
      </x:c>
      <x:c r="R17" s="83">
        <x:v>-2.673423868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 t="s">
        <x:v>611</x:v>
      </x:c>
      <x:c r="D19" s="359" t="s">
        <x:v>611</x:v>
      </x:c>
      <x:c r="E19" s="374" t="s">
        <x:v>117</x:v>
      </x:c>
      <x:c r="F19" s="83" t="s">
        <x:v>611</x:v>
      </x:c>
      <x:c r="G19" s="360" t="s">
        <x:v>117</x:v>
      </x:c>
      <x:c r="H19" s="81" t="s">
        <x:v>611</x:v>
      </x:c>
      <x:c r="I19" s="360" t="s">
        <x:v>611</x:v>
      </x:c>
      <x:c r="J19" s="81" t="s">
        <x:v>123</x:v>
      </x:c>
      <x:c r="K19" s="360" t="s">
        <x:v>611</x:v>
      </x:c>
      <x:c r="L19" s="81" t="s">
        <x:v>117</x:v>
      </x:c>
      <x:c r="M19" s="360" t="s">
        <x:v>611</x:v>
      </x:c>
      <x:c r="N19" s="81" t="s">
        <x:v>611</x:v>
      </x:c>
      <x:c r="O19" s="360" t="s">
        <x:v>123</x:v>
      </x:c>
      <x:c r="P19" s="81" t="s">
        <x:v>611</x:v>
      </x:c>
      <x:c r="Q19" s="80" t="s">
        <x:v>117</x:v>
      </x:c>
      <x:c r="R19" s="80" t="s">
        <x:v>611</x:v>
      </x:c>
      <x:c r="S19" s="361" t="s">
        <x:v>117</x:v>
      </x:c>
      <x:c r="T19" s="372" t="s">
        <x:v>117</x:v>
      </x:c>
      <x:c r="U19" s="360" t="s">
        <x:v>611</x:v>
      </x:c>
      <x:c r="V19" s="80" t="s">
        <x:v>117</x:v>
      </x:c>
      <x:c r="W19" s="81" t="s">
        <x:v>117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 t="s">
        <x:v>611</x:v>
      </x:c>
      <x:c r="D20" s="359" t="s">
        <x:v>611</x:v>
      </x:c>
      <x:c r="E20" s="83" t="s">
        <x:v>117</x:v>
      </x:c>
      <x:c r="F20" s="83" t="s">
        <x:v>611</x:v>
      </x:c>
      <x:c r="G20" s="360" t="s">
        <x:v>117</x:v>
      </x:c>
      <x:c r="H20" s="81" t="s">
        <x:v>611</x:v>
      </x:c>
      <x:c r="I20" s="360" t="s">
        <x:v>611</x:v>
      </x:c>
      <x:c r="J20" s="81" t="s">
        <x:v>123</x:v>
      </x:c>
      <x:c r="K20" s="360" t="s">
        <x:v>611</x:v>
      </x:c>
      <x:c r="L20" s="81" t="s">
        <x:v>117</x:v>
      </x:c>
      <x:c r="M20" s="360" t="s">
        <x:v>611</x:v>
      </x:c>
      <x:c r="N20" s="81" t="s">
        <x:v>611</x:v>
      </x:c>
      <x:c r="O20" s="360" t="s">
        <x:v>123</x:v>
      </x:c>
      <x:c r="P20" s="81" t="s">
        <x:v>611</x:v>
      </x:c>
      <x:c r="Q20" s="80" t="s">
        <x:v>117</x:v>
      </x:c>
      <x:c r="R20" s="80" t="s">
        <x:v>611</x:v>
      </x:c>
      <x:c r="S20" s="361" t="s">
        <x:v>117</x:v>
      </x:c>
      <x:c r="T20" s="372" t="s">
        <x:v>117</x:v>
      </x:c>
      <x:c r="U20" s="360" t="s">
        <x:v>611</x:v>
      </x:c>
      <x:c r="V20" s="80" t="s">
        <x:v>117</x:v>
      </x:c>
      <x:c r="W20" s="81" t="s">
        <x:v>117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 t="s">
        <x:v>611</x:v>
      </x:c>
      <x:c r="D21" s="363" t="s">
        <x:v>611</x:v>
      </x:c>
      <x:c r="E21" s="125" t="s">
        <x:v>117</x:v>
      </x:c>
      <x:c r="F21" s="125" t="s">
        <x:v>611</x:v>
      </x:c>
      <x:c r="G21" s="364" t="s">
        <x:v>117</x:v>
      </x:c>
      <x:c r="H21" s="126" t="s">
        <x:v>611</x:v>
      </x:c>
      <x:c r="I21" s="364" t="s">
        <x:v>611</x:v>
      </x:c>
      <x:c r="J21" s="126" t="s">
        <x:v>123</x:v>
      </x:c>
      <x:c r="K21" s="364" t="s">
        <x:v>611</x:v>
      </x:c>
      <x:c r="L21" s="126" t="s">
        <x:v>117</x:v>
      </x:c>
      <x:c r="M21" s="364" t="s">
        <x:v>611</x:v>
      </x:c>
      <x:c r="N21" s="126" t="s">
        <x:v>611</x:v>
      </x:c>
      <x:c r="O21" s="364" t="s">
        <x:v>123</x:v>
      </x:c>
      <x:c r="P21" s="126" t="s">
        <x:v>611</x:v>
      </x:c>
      <x:c r="Q21" s="96" t="s">
        <x:v>117</x:v>
      </x:c>
      <x:c r="R21" s="96" t="s">
        <x:v>611</x:v>
      </x:c>
      <x:c r="S21" s="365" t="s">
        <x:v>117</x:v>
      </x:c>
      <x:c r="T21" s="375" t="s">
        <x:v>117</x:v>
      </x:c>
      <x:c r="U21" s="364" t="s">
        <x:v>611</x:v>
      </x:c>
      <x:c r="V21" s="96" t="s">
        <x:v>117</x:v>
      </x:c>
      <x:c r="W21" s="126" t="s">
        <x:v>117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 t="s">
        <x:v>117</x:v>
      </x:c>
      <x:c r="D22" s="367" t="s">
        <x:v>117</x:v>
      </x:c>
      <x:c r="E22" s="128" t="s">
        <x:v>117</x:v>
      </x:c>
      <x:c r="F22" s="128" t="s">
        <x:v>117</x:v>
      </x:c>
      <x:c r="G22" s="369" t="s">
        <x:v>117</x:v>
      </x:c>
      <x:c r="H22" s="546">
        <x:v>                   0</x:v>
      </x:c>
      <x:c r="I22" s="369" t="s">
        <x:v>117</x:v>
      </x:c>
      <x:c r="J22" s="368" t="s">
        <x:v>117</x:v>
      </x:c>
      <x:c r="K22" s="369" t="s">
        <x:v>117</x:v>
      </x:c>
      <x:c r="L22" s="129" t="s">
        <x:v>117</x:v>
      </x:c>
      <x:c r="M22" s="369" t="s">
        <x:v>117</x:v>
      </x:c>
      <x:c r="N22" s="129" t="s">
        <x:v>117</x:v>
      </x:c>
      <x:c r="O22" s="369" t="s">
        <x:v>117</x:v>
      </x:c>
      <x:c r="P22" s="129" t="s">
        <x:v>117</x:v>
      </x:c>
      <x:c r="Q22" s="101" t="s">
        <x:v>117</x:v>
      </x:c>
      <x:c r="R22" s="101" t="s">
        <x:v>117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 t="s">
        <x:v>679</x:v>
      </x:c>
      <x:c r="D23" s="359" t="s">
        <x:v>679</x:v>
      </x:c>
      <x:c r="E23" s="80" t="s">
        <x:v>679</x:v>
      </x:c>
      <x:c r="F23" s="83" t="s">
        <x:v>123</x:v>
      </x:c>
      <x:c r="G23" s="359" t="s">
        <x:v>117</x:v>
      </x:c>
      <x:c r="H23" s="81" t="s">
        <x:v>679</x:v>
      </x:c>
      <x:c r="I23" s="360" t="s">
        <x:v>679</x:v>
      </x:c>
      <x:c r="J23" s="81" t="s">
        <x:v>679</x:v>
      </x:c>
      <x:c r="K23" s="360" t="s">
        <x:v>123</x:v>
      </x:c>
      <x:c r="L23" s="81" t="s">
        <x:v>123</x:v>
      </x:c>
      <x:c r="M23" s="360" t="s">
        <x:v>679</x:v>
      </x:c>
      <x:c r="N23" s="81" t="s">
        <x:v>123</x:v>
      </x:c>
      <x:c r="O23" s="360" t="s">
        <x:v>123</x:v>
      </x:c>
      <x:c r="P23" s="81" t="s">
        <x:v>679</x:v>
      </x:c>
      <x:c r="Q23" s="80" t="s">
        <x:v>123</x:v>
      </x:c>
      <x:c r="R23" s="80" t="s">
        <x:v>679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-2.322934798</x:v>
      </x:c>
      <x:c r="D24" s="377">
        <x:v>-0.996034087</x:v>
      </x:c>
      <x:c r="E24" s="378">
        <x:v>-2.598708532</x:v>
      </x:c>
      <x:c r="F24" s="379" t="s">
        <x:v>123</x:v>
      </x:c>
      <x:c r="G24" s="380" t="s">
        <x:v>117</x:v>
      </x:c>
      <x:c r="H24" s="20">
        <x:v>-2.390688347</x:v>
      </x:c>
      <x:c r="I24" s="380">
        <x:v>-1.921166113</x:v>
      </x:c>
      <x:c r="J24" s="20">
        <x:v>-1.406206725</x:v>
      </x:c>
      <x:c r="K24" s="380" t="s">
        <x:v>123</x:v>
      </x:c>
      <x:c r="L24" s="20" t="s">
        <x:v>123</x:v>
      </x:c>
      <x:c r="M24" s="380" t="s">
        <x:v>679</x:v>
      </x:c>
      <x:c r="N24" s="20" t="s">
        <x:v>123</x:v>
      </x:c>
      <x:c r="O24" s="380" t="s">
        <x:v>123</x:v>
      </x:c>
      <x:c r="P24" s="20" t="s">
        <x:v>679</x:v>
      </x:c>
      <x:c r="Q24" s="13" t="s">
        <x:v>123</x:v>
      </x:c>
      <x:c r="R24" s="13" t="s">
        <x:v>679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3.4545347445</x:v>
      </x:c>
      <x:c r="D34" s="359">
        <x:v>5.5598498931</x:v>
      </x:c>
      <x:c r="E34" s="83">
        <x:v>5.2550341754</x:v>
      </x:c>
      <x:c r="F34" s="83">
        <x:v>7.073805082</x:v>
      </x:c>
      <x:c r="G34" s="359" t="s">
        <x:v>117</x:v>
      </x:c>
      <x:c r="H34" s="81">
        <x:v>3.4608704708</x:v>
      </x:c>
      <x:c r="I34" s="359" t="s">
        <x:v>679</x:v>
      </x:c>
      <x:c r="J34" s="84" t="s">
        <x:v>679</x:v>
      </x:c>
      <x:c r="K34" s="359">
        <x:v>4.1631437551</x:v>
      </x:c>
      <x:c r="L34" s="84">
        <x:v>9.1928942106</x:v>
      </x:c>
      <x:c r="M34" s="359">
        <x:v>3.6681015725</x:v>
      </x:c>
      <x:c r="N34" s="84">
        <x:v>9.806759361</x:v>
      </x:c>
      <x:c r="O34" s="360">
        <x:v>9.1854493056</x:v>
      </x:c>
      <x:c r="P34" s="84">
        <x:v>3.7257867809</x:v>
      </x:c>
      <x:c r="Q34" s="83">
        <x:v>4.630548236</x:v>
      </x:c>
      <x:c r="R34" s="83">
        <x:v>5.2175508826</x:v>
      </x:c>
      <x:c r="S34" s="361" t="s">
        <x:v>117</x:v>
      </x:c>
      <x:c r="T34" s="362" t="s">
        <x:v>117</x:v>
      </x:c>
      <x:c r="U34" s="80">
        <x:v>3.5322669816</x:v>
      </x:c>
      <x:c r="V34" s="80" t="s">
        <x:v>123</x:v>
      </x:c>
      <x:c r="W34" s="81" t="s">
        <x:v>117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3.8620239981</x:v>
      </x:c>
      <x:c r="D35" s="359">
        <x:v>6.2974618192</x:v>
      </x:c>
      <x:c r="E35" s="83">
        <x:v>6.0515298649</x:v>
      </x:c>
      <x:c r="F35" s="83">
        <x:v>7.5910129907</x:v>
      </x:c>
      <x:c r="G35" s="359" t="s">
        <x:v>117</x:v>
      </x:c>
      <x:c r="H35" s="84">
        <x:v>3.6762628627</x:v>
      </x:c>
      <x:c r="I35" s="83" t="s">
        <x:v>679</x:v>
      </x:c>
      <x:c r="J35" s="84" t="s">
        <x:v>679</x:v>
      </x:c>
      <x:c r="K35" s="359">
        <x:v>4.571976296</x:v>
      </x:c>
      <x:c r="L35" s="84">
        <x:v>9.9035821682</x:v>
      </x:c>
      <x:c r="M35" s="83" t="s">
        <x:v>679</x:v>
      </x:c>
      <x:c r="N35" s="84" t="s">
        <x:v>679</x:v>
      </x:c>
      <x:c r="O35" s="360">
        <x:v>10.981097377</x:v>
      </x:c>
      <x:c r="P35" s="84">
        <x:v>4.1245710669</x:v>
      </x:c>
      <x:c r="Q35" s="83">
        <x:v>5.156529116</x:v>
      </x:c>
      <x:c r="R35" s="83">
        <x:v>5.8320416664</x:v>
      </x:c>
      <x:c r="S35" s="361" t="s">
        <x:v>117</x:v>
      </x:c>
      <x:c r="T35" s="362" t="s">
        <x:v>117</x:v>
      </x:c>
      <x:c r="U35" s="80">
        <x:v>3.9736379647</x:v>
      </x:c>
      <x:c r="V35" s="80" t="s">
        <x:v>123</x:v>
      </x:c>
      <x:c r="W35" s="84" t="s">
        <x:v>117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3.2774461277</x:v>
      </x:c>
      <x:c r="D36" s="363">
        <x:v>5.4774925669</x:v>
      </x:c>
      <x:c r="E36" s="125">
        <x:v>5.0808009625</x:v>
      </x:c>
      <x:c r="F36" s="125" t="s">
        <x:v>679</x:v>
      </x:c>
      <x:c r="G36" s="363" t="s">
        <x:v>117</x:v>
      </x:c>
      <x:c r="H36" s="126">
        <x:v>3.2140216982</x:v>
      </x:c>
      <x:c r="I36" s="363" t="s">
        <x:v>679</x:v>
      </x:c>
      <x:c r="J36" s="127" t="s">
        <x:v>679</x:v>
      </x:c>
      <x:c r="K36" s="363">
        <x:v>3.9280300974</x:v>
      </x:c>
      <x:c r="L36" s="127">
        <x:v>8.1464110725</x:v>
      </x:c>
      <x:c r="M36" s="363">
        <x:v>3.4684040405</x:v>
      </x:c>
      <x:c r="N36" s="127">
        <x:v>9.5604179348</x:v>
      </x:c>
      <x:c r="O36" s="364">
        <x:v>10.189187583</x:v>
      </x:c>
      <x:c r="P36" s="127">
        <x:v>3.4475349475</x:v>
      </x:c>
      <x:c r="Q36" s="363">
        <x:v>4.3717512155</x:v>
      </x:c>
      <x:c r="R36" s="125">
        <x:v>4.9257871658</x:v>
      </x:c>
      <x:c r="S36" s="365" t="s">
        <x:v>117</x:v>
      </x:c>
      <x:c r="T36" s="366" t="s">
        <x:v>117</x:v>
      </x:c>
      <x:c r="U36" s="96">
        <x:v>3.3711642383</x:v>
      </x:c>
      <x:c r="V36" s="96" t="s">
        <x:v>123</x:v>
      </x:c>
      <x:c r="W36" s="126" t="s">
        <x:v>117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1.9691969976</x:v>
      </x:c>
      <x:c r="D37" s="367">
        <x:v>3.5073940411</x:v>
      </x:c>
      <x:c r="E37" s="128">
        <x:v>3.4893578489</x:v>
      </x:c>
      <x:c r="F37" s="128">
        <x:v>3.012394916</x:v>
      </x:c>
      <x:c r="G37" s="367" t="s">
        <x:v>117</x:v>
      </x:c>
      <x:c r="H37" s="129">
        <x:v>2.2645219057</x:v>
      </x:c>
      <x:c r="I37" s="367">
        <x:v>1.990763099</x:v>
      </x:c>
      <x:c r="J37" s="368">
        <x:v>6.9634100573</x:v>
      </x:c>
      <x:c r="K37" s="367">
        <x:v>2.2210903228</x:v>
      </x:c>
      <x:c r="L37" s="368">
        <x:v>4.9981771636</x:v>
      </x:c>
      <x:c r="M37" s="367">
        <x:v>2.0210412095</x:v>
      </x:c>
      <x:c r="N37" s="368">
        <x:v>6.6596329625</x:v>
      </x:c>
      <x:c r="O37" s="369">
        <x:v>6.7046656771</x:v>
      </x:c>
      <x:c r="P37" s="368">
        <x:v>2.0293661925</x:v>
      </x:c>
      <x:c r="Q37" s="128">
        <x:v>2.700245488</x:v>
      </x:c>
      <x:c r="R37" s="128">
        <x:v>2.8798182089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1.7533992553</x:v>
      </x:c>
      <x:c r="D38" s="359">
        <x:v>3.4959070587</x:v>
      </x:c>
      <x:c r="E38" s="83" t="s">
        <x:v>679</x:v>
      </x:c>
      <x:c r="F38" s="84" t="s">
        <x:v>679</x:v>
      </x:c>
      <x:c r="G38" s="83" t="s">
        <x:v>117</x:v>
      </x:c>
      <x:c r="H38" s="84">
        <x:v>1.5700115416</x:v>
      </x:c>
      <x:c r="I38" s="83" t="s">
        <x:v>679</x:v>
      </x:c>
      <x:c r="J38" s="84" t="s">
        <x:v>679</x:v>
      </x:c>
      <x:c r="K38" s="83">
        <x:v>2.0944125917</x:v>
      </x:c>
      <x:c r="L38" s="84" t="s">
        <x:v>679</x:v>
      </x:c>
      <x:c r="M38" s="83" t="s">
        <x:v>679</x:v>
      </x:c>
      <x:c r="N38" s="83" t="s">
        <x:v>679</x:v>
      </x:c>
      <x:c r="O38" s="360" t="s">
        <x:v>679</x:v>
      </x:c>
      <x:c r="P38" s="84" t="s">
        <x:v>679</x:v>
      </x:c>
      <x:c r="Q38" s="83" t="s">
        <x:v>679</x:v>
      </x:c>
      <x:c r="R38" s="83" t="s">
        <x:v>679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3.5315298114</x:v>
      </x:c>
      <x:c r="D39" s="359">
        <x:v>6.1043703183</x:v>
      </x:c>
      <x:c r="E39" s="83">
        <x:v>5.5619616655</x:v>
      </x:c>
      <x:c r="F39" s="373">
        <x:v>6.0979647156</x:v>
      </x:c>
      <x:c r="G39" s="83" t="s">
        <x:v>117</x:v>
      </x:c>
      <x:c r="H39" s="373">
        <x:v>3.3323980979</x:v>
      </x:c>
      <x:c r="I39" s="83">
        <x:v>3.8270049228</x:v>
      </x:c>
      <x:c r="J39" s="373">
        <x:v>9.1899291988</x:v>
      </x:c>
      <x:c r="K39" s="83">
        <x:v>4.1736086564</x:v>
      </x:c>
      <x:c r="L39" s="373">
        <x:v>9.9688520686</x:v>
      </x:c>
      <x:c r="M39" s="83">
        <x:v>3.7351589268</x:v>
      </x:c>
      <x:c r="N39" s="83">
        <x:v>10.518577009</x:v>
      </x:c>
      <x:c r="O39" s="360">
        <x:v>9.4607575859</x:v>
      </x:c>
      <x:c r="P39" s="84">
        <x:v>3.7939546381</x:v>
      </x:c>
      <x:c r="Q39" s="83">
        <x:v>4.8298759544</x:v>
      </x:c>
      <x:c r="R39" s="83">
        <x:v>5.1395694124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 t="s">
        <x:v>611</x:v>
      </x:c>
      <x:c r="D41" s="359" t="s">
        <x:v>611</x:v>
      </x:c>
      <x:c r="E41" s="374" t="s">
        <x:v>117</x:v>
      </x:c>
      <x:c r="F41" s="83" t="s">
        <x:v>611</x:v>
      </x:c>
      <x:c r="G41" s="360" t="s">
        <x:v>117</x:v>
      </x:c>
      <x:c r="H41" s="81" t="s">
        <x:v>611</x:v>
      </x:c>
      <x:c r="I41" s="360" t="s">
        <x:v>611</x:v>
      </x:c>
      <x:c r="J41" s="81" t="s">
        <x:v>123</x:v>
      </x:c>
      <x:c r="K41" s="360" t="s">
        <x:v>611</x:v>
      </x:c>
      <x:c r="L41" s="81" t="s">
        <x:v>117</x:v>
      </x:c>
      <x:c r="M41" s="360" t="s">
        <x:v>611</x:v>
      </x:c>
      <x:c r="N41" s="81" t="s">
        <x:v>611</x:v>
      </x:c>
      <x:c r="O41" s="360" t="s">
        <x:v>123</x:v>
      </x:c>
      <x:c r="P41" s="81" t="s">
        <x:v>611</x:v>
      </x:c>
      <x:c r="Q41" s="80" t="s">
        <x:v>117</x:v>
      </x:c>
      <x:c r="R41" s="80" t="s">
        <x:v>611</x:v>
      </x:c>
      <x:c r="S41" s="361" t="s">
        <x:v>117</x:v>
      </x:c>
      <x:c r="T41" s="372" t="s">
        <x:v>117</x:v>
      </x:c>
      <x:c r="U41" s="360" t="s">
        <x:v>611</x:v>
      </x:c>
      <x:c r="V41" s="80" t="s">
        <x:v>117</x:v>
      </x:c>
      <x:c r="W41" s="81" t="s">
        <x:v>117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 t="s">
        <x:v>611</x:v>
      </x:c>
      <x:c r="D42" s="359" t="s">
        <x:v>611</x:v>
      </x:c>
      <x:c r="E42" s="83" t="s">
        <x:v>117</x:v>
      </x:c>
      <x:c r="F42" s="83" t="s">
        <x:v>611</x:v>
      </x:c>
      <x:c r="G42" s="360" t="s">
        <x:v>117</x:v>
      </x:c>
      <x:c r="H42" s="81" t="s">
        <x:v>611</x:v>
      </x:c>
      <x:c r="I42" s="360" t="s">
        <x:v>611</x:v>
      </x:c>
      <x:c r="J42" s="81" t="s">
        <x:v>123</x:v>
      </x:c>
      <x:c r="K42" s="360" t="s">
        <x:v>611</x:v>
      </x:c>
      <x:c r="L42" s="81" t="s">
        <x:v>117</x:v>
      </x:c>
      <x:c r="M42" s="360" t="s">
        <x:v>611</x:v>
      </x:c>
      <x:c r="N42" s="81" t="s">
        <x:v>611</x:v>
      </x:c>
      <x:c r="O42" s="360" t="s">
        <x:v>123</x:v>
      </x:c>
      <x:c r="P42" s="81" t="s">
        <x:v>611</x:v>
      </x:c>
      <x:c r="Q42" s="80" t="s">
        <x:v>117</x:v>
      </x:c>
      <x:c r="R42" s="80" t="s">
        <x:v>611</x:v>
      </x:c>
      <x:c r="S42" s="361" t="s">
        <x:v>117</x:v>
      </x:c>
      <x:c r="T42" s="372" t="s">
        <x:v>117</x:v>
      </x:c>
      <x:c r="U42" s="360" t="s">
        <x:v>611</x:v>
      </x:c>
      <x:c r="V42" s="80" t="s">
        <x:v>117</x:v>
      </x:c>
      <x:c r="W42" s="81" t="s">
        <x:v>117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 t="s">
        <x:v>611</x:v>
      </x:c>
      <x:c r="D43" s="363" t="s">
        <x:v>611</x:v>
      </x:c>
      <x:c r="E43" s="125" t="s">
        <x:v>117</x:v>
      </x:c>
      <x:c r="F43" s="125" t="s">
        <x:v>611</x:v>
      </x:c>
      <x:c r="G43" s="364" t="s">
        <x:v>117</x:v>
      </x:c>
      <x:c r="H43" s="126" t="s">
        <x:v>611</x:v>
      </x:c>
      <x:c r="I43" s="364" t="s">
        <x:v>611</x:v>
      </x:c>
      <x:c r="J43" s="126" t="s">
        <x:v>123</x:v>
      </x:c>
      <x:c r="K43" s="364" t="s">
        <x:v>611</x:v>
      </x:c>
      <x:c r="L43" s="126" t="s">
        <x:v>117</x:v>
      </x:c>
      <x:c r="M43" s="364" t="s">
        <x:v>611</x:v>
      </x:c>
      <x:c r="N43" s="126" t="s">
        <x:v>611</x:v>
      </x:c>
      <x:c r="O43" s="364" t="s">
        <x:v>123</x:v>
      </x:c>
      <x:c r="P43" s="126" t="s">
        <x:v>611</x:v>
      </x:c>
      <x:c r="Q43" s="96" t="s">
        <x:v>117</x:v>
      </x:c>
      <x:c r="R43" s="96" t="s">
        <x:v>611</x:v>
      </x:c>
      <x:c r="S43" s="365" t="s">
        <x:v>117</x:v>
      </x:c>
      <x:c r="T43" s="375" t="s">
        <x:v>117</x:v>
      </x:c>
      <x:c r="U43" s="364" t="s">
        <x:v>611</x:v>
      </x:c>
      <x:c r="V43" s="96" t="s">
        <x:v>117</x:v>
      </x:c>
      <x:c r="W43" s="126" t="s">
        <x:v>117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 t="s">
        <x:v>117</x:v>
      </x:c>
      <x:c r="D44" s="367" t="s">
        <x:v>117</x:v>
      </x:c>
      <x:c r="E44" s="128" t="s">
        <x:v>117</x:v>
      </x:c>
      <x:c r="F44" s="128" t="s">
        <x:v>117</x:v>
      </x:c>
      <x:c r="G44" s="369" t="s">
        <x:v>117</x:v>
      </x:c>
      <x:c r="H44" s="546">
        <x:v>                   0</x:v>
      </x:c>
      <x:c r="I44" s="369" t="s">
        <x:v>117</x:v>
      </x:c>
      <x:c r="J44" s="368" t="s">
        <x:v>117</x:v>
      </x:c>
      <x:c r="K44" s="369" t="s">
        <x:v>117</x:v>
      </x:c>
      <x:c r="L44" s="129" t="s">
        <x:v>117</x:v>
      </x:c>
      <x:c r="M44" s="369" t="s">
        <x:v>117</x:v>
      </x:c>
      <x:c r="N44" s="129" t="s">
        <x:v>117</x:v>
      </x:c>
      <x:c r="O44" s="369" t="s">
        <x:v>117</x:v>
      </x:c>
      <x:c r="P44" s="129" t="s">
        <x:v>117</x:v>
      </x:c>
      <x:c r="Q44" s="101" t="s">
        <x:v>117</x:v>
      </x:c>
      <x:c r="R44" s="101" t="s">
        <x:v>117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 t="s">
        <x:v>679</x:v>
      </x:c>
      <x:c r="D45" s="359" t="s">
        <x:v>679</x:v>
      </x:c>
      <x:c r="E45" s="80" t="s">
        <x:v>679</x:v>
      </x:c>
      <x:c r="F45" s="83" t="s">
        <x:v>123</x:v>
      </x:c>
      <x:c r="G45" s="359" t="s">
        <x:v>117</x:v>
      </x:c>
      <x:c r="H45" s="81" t="s">
        <x:v>679</x:v>
      </x:c>
      <x:c r="I45" s="360" t="s">
        <x:v>679</x:v>
      </x:c>
      <x:c r="J45" s="81" t="s">
        <x:v>679</x:v>
      </x:c>
      <x:c r="K45" s="360" t="s">
        <x:v>123</x:v>
      </x:c>
      <x:c r="L45" s="81" t="s">
        <x:v>123</x:v>
      </x:c>
      <x:c r="M45" s="360" t="s">
        <x:v>679</x:v>
      </x:c>
      <x:c r="N45" s="81" t="s">
        <x:v>123</x:v>
      </x:c>
      <x:c r="O45" s="360" t="s">
        <x:v>123</x:v>
      </x:c>
      <x:c r="P45" s="81" t="s">
        <x:v>679</x:v>
      </x:c>
      <x:c r="Q45" s="80" t="s">
        <x:v>123</x:v>
      </x:c>
      <x:c r="R45" s="80" t="s">
        <x:v>679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7.3881817761</x:v>
      </x:c>
      <x:c r="D46" s="377">
        <x:v>10.187245551</x:v>
      </x:c>
      <x:c r="E46" s="378">
        <x:v>13.561001555</x:v>
      </x:c>
      <x:c r="F46" s="379" t="s">
        <x:v>123</x:v>
      </x:c>
      <x:c r="G46" s="380" t="s">
        <x:v>117</x:v>
      </x:c>
      <x:c r="H46" s="20">
        <x:v>7.3068494981</x:v>
      </x:c>
      <x:c r="I46" s="380">
        <x:v>8.6134330664</x:v>
      </x:c>
      <x:c r="J46" s="20">
        <x:v>13.042595094</x:v>
      </x:c>
      <x:c r="K46" s="380" t="s">
        <x:v>123</x:v>
      </x:c>
      <x:c r="L46" s="20" t="s">
        <x:v>123</x:v>
      </x:c>
      <x:c r="M46" s="380" t="s">
        <x:v>679</x:v>
      </x:c>
      <x:c r="N46" s="20" t="s">
        <x:v>123</x:v>
      </x:c>
      <x:c r="O46" s="380" t="s">
        <x:v>123</x:v>
      </x:c>
      <x:c r="P46" s="20" t="s">
        <x:v>679</x:v>
      </x:c>
      <x:c r="Q46" s="13" t="s">
        <x:v>123</x:v>
      </x:c>
      <x:c r="R46" s="13" t="s">
        <x:v>679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91.75</x:v>
      </x:c>
      <x:c r="D12" s="320">
        <x:v>33.5</x:v>
      </x:c>
      <x:c r="E12" s="321">
        <x:v>37.75</x:v>
      </x:c>
      <x:c r="F12" s="321">
        <x:v>20.5</x:v>
      </x:c>
      <x:c r="G12" s="320" t="s">
        <x:v>117</x:v>
      </x:c>
      <x:c r="H12" s="322">
        <x:v>91.75</x:v>
      </x:c>
      <x:c r="I12" s="320" t="s">
        <x:v>679</x:v>
      </x:c>
      <x:c r="J12" s="323" t="s">
        <x:v>679</x:v>
      </x:c>
      <x:c r="K12" s="320">
        <x:v>63.75</x:v>
      </x:c>
      <x:c r="L12" s="323">
        <x:v>12.75</x:v>
      </x:c>
      <x:c r="M12" s="320">
        <x:v>80.25</x:v>
      </x:c>
      <x:c r="N12" s="323">
        <x:v>11.5</x:v>
      </x:c>
      <x:c r="O12" s="91">
        <x:v>12</x:v>
      </x:c>
      <x:c r="P12" s="323">
        <x:v>79.75</x:v>
      </x:c>
      <x:c r="Q12" s="321">
        <x:v>53</x:v>
      </x:c>
      <x:c r="R12" s="321">
        <x:v>38.75</x:v>
      </x:c>
      <x:c r="S12" s="324" t="s">
        <x:v>117</x:v>
      </x:c>
      <x:c r="T12" s="325" t="s">
        <x:v>117</x:v>
      </x:c>
      <x:c r="U12" s="326">
        <x:v>87.5</x:v>
      </x:c>
      <x:c r="V12" s="326" t="s">
        <x:v>123</x:v>
      </x:c>
      <x:c r="W12" s="322" t="s">
        <x:v>117</x:v>
      </x:c>
      <x:c r="X12" s="451">
        <x:v>0.749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92.9</x:v>
      </x:c>
      <x:c r="D13" s="320">
        <x:v>32.6</x:v>
      </x:c>
      <x:c r="E13" s="321">
        <x:v>36.7</x:v>
      </x:c>
      <x:c r="F13" s="321">
        <x:v>23.6</x:v>
      </x:c>
      <x:c r="G13" s="320" t="s">
        <x:v>117</x:v>
      </x:c>
      <x:c r="H13" s="323">
        <x:v>92.9</x:v>
      </x:c>
      <x:c r="I13" s="321" t="s">
        <x:v>679</x:v>
      </x:c>
      <x:c r="J13" s="323" t="s">
        <x:v>679</x:v>
      </x:c>
      <x:c r="K13" s="320">
        <x:v>65.4</x:v>
      </x:c>
      <x:c r="L13" s="323">
        <x:v>13.2</x:v>
      </x:c>
      <x:c r="M13" s="321" t="s">
        <x:v>679</x:v>
      </x:c>
      <x:c r="N13" s="323" t="s">
        <x:v>679</x:v>
      </x:c>
      <x:c r="O13" s="91">
        <x:v>10.8</x:v>
      </x:c>
      <x:c r="P13" s="323">
        <x:v>82.1</x:v>
      </x:c>
      <x:c r="Q13" s="321">
        <x:v>53.4</x:v>
      </x:c>
      <x:c r="R13" s="321">
        <x:v>39.5</x:v>
      </x:c>
      <x:c r="S13" s="324" t="s">
        <x:v>117</x:v>
      </x:c>
      <x:c r="T13" s="325" t="s">
        <x:v>117</x:v>
      </x:c>
      <x:c r="U13" s="326">
        <x:v>87.9</x:v>
      </x:c>
      <x:c r="V13" s="326" t="s">
        <x:v>123</x:v>
      </x:c>
      <x:c r="W13" s="323" t="s">
        <x:v>117</x:v>
      </x:c>
      <x:c r="X13" s="452">
        <x:v>0.749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104.666666</x:v>
      </x:c>
      <x:c r="D14" s="328">
        <x:v>36</x:v>
      </x:c>
      <x:c r="E14" s="329">
        <x:v>43.3333333</x:v>
      </x:c>
      <x:c r="F14" s="329" t="s">
        <x:v>679</x:v>
      </x:c>
      <x:c r="G14" s="328" t="s">
        <x:v>117</x:v>
      </x:c>
      <x:c r="H14" s="330">
        <x:v>104.666666</x:v>
      </x:c>
      <x:c r="I14" s="328" t="s">
        <x:v>679</x:v>
      </x:c>
      <x:c r="J14" s="331" t="s">
        <x:v>679</x:v>
      </x:c>
      <x:c r="K14" s="328">
        <x:v>73.3333333</x:v>
      </x:c>
      <x:c r="L14" s="331">
        <x:v>15</x:v>
      </x:c>
      <x:c r="M14" s="328">
        <x:v>92.6666666</x:v>
      </x:c>
      <x:c r="N14" s="331">
        <x:v>12</x:v>
      </x:c>
      <x:c r="O14" s="332">
        <x:v>11.6666666</x:v>
      </x:c>
      <x:c r="P14" s="331">
        <x:v>93</x:v>
      </x:c>
      <x:c r="Q14" s="328">
        <x:v>59</x:v>
      </x:c>
      <x:c r="R14" s="329">
        <x:v>45.6666666</x:v>
      </x:c>
      <x:c r="S14" s="333" t="s">
        <x:v>117</x:v>
      </x:c>
      <x:c r="T14" s="334" t="s">
        <x:v>117</x:v>
      </x:c>
      <x:c r="U14" s="335">
        <x:v>99.6666666</x:v>
      </x:c>
      <x:c r="V14" s="335" t="s">
        <x:v>123</x:v>
      </x:c>
      <x:c r="W14" s="330" t="s">
        <x:v>117</x:v>
      </x:c>
      <x:c r="X14" s="451">
        <x:v>0.749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21</x:v>
      </x:c>
      <x:c r="D15" s="337">
        <x:v>6</x:v>
      </x:c>
      <x:c r="E15" s="338">
        <x:v>12</x:v>
      </x:c>
      <x:c r="F15" s="338">
        <x:v>3</x:v>
      </x:c>
      <x:c r="G15" s="337" t="s">
        <x:v>117</x:v>
      </x:c>
      <x:c r="H15" s="339">
        <x:v>21</x:v>
      </x:c>
      <x:c r="I15" s="337">
        <x:v>18</x:v>
      </x:c>
      <x:c r="J15" s="340">
        <x:v>3</x:v>
      </x:c>
      <x:c r="K15" s="337">
        <x:v>15</x:v>
      </x:c>
      <x:c r="L15" s="340">
        <x:v>3</x:v>
      </x:c>
      <x:c r="M15" s="337">
        <x:v>17</x:v>
      </x:c>
      <x:c r="N15" s="340">
        <x:v>4</x:v>
      </x:c>
      <x:c r="O15" s="341">
        <x:v>4</x:v>
      </x:c>
      <x:c r="P15" s="340">
        <x:v>17</x:v>
      </x:c>
      <x:c r="Q15" s="338">
        <x:v>13</x:v>
      </x:c>
      <x:c r="R15" s="338">
        <x:v>8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145</x:v>
      </x:c>
      <x:c r="D16" s="320">
        <x:v>45</x:v>
      </x:c>
      <x:c r="E16" s="321" t="s">
        <x:v>679</x:v>
      </x:c>
      <x:c r="F16" s="323" t="s">
        <x:v>679</x:v>
      </x:c>
      <x:c r="G16" s="321" t="s">
        <x:v>117</x:v>
      </x:c>
      <x:c r="H16" s="323">
        <x:v>145</x:v>
      </x:c>
      <x:c r="I16" s="321" t="s">
        <x:v>679</x:v>
      </x:c>
      <x:c r="J16" s="323" t="s">
        <x:v>679</x:v>
      </x:c>
      <x:c r="K16" s="321">
        <x:v>110</x:v>
      </x:c>
      <x:c r="L16" s="323" t="s">
        <x:v>679</x:v>
      </x:c>
      <x:c r="M16" s="321" t="s">
        <x:v>679</x:v>
      </x:c>
      <x:c r="N16" s="321" t="s">
        <x:v>679</x:v>
      </x:c>
      <x:c r="O16" s="91" t="s">
        <x:v>679</x:v>
      </x:c>
      <x:c r="P16" s="323" t="s">
        <x:v>679</x:v>
      </x:c>
      <x:c r="Q16" s="321" t="s">
        <x:v>679</x:v>
      </x:c>
      <x:c r="R16" s="321" t="s">
        <x:v>679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0.843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99</x:v>
      </x:c>
      <x:c r="D17" s="320">
        <x:v>36</x:v>
      </x:c>
      <x:c r="E17" s="321">
        <x:v>37</x:v>
      </x:c>
      <x:c r="F17" s="345">
        <x:v>26</x:v>
      </x:c>
      <x:c r="G17" s="321" t="s">
        <x:v>117</x:v>
      </x:c>
      <x:c r="H17" s="345">
        <x:v>99</x:v>
      </x:c>
      <x:c r="I17" s="321">
        <x:v>86</x:v>
      </x:c>
      <x:c r="J17" s="345">
        <x:v>13</x:v>
      </x:c>
      <x:c r="K17" s="321">
        <x:v>73</x:v>
      </x:c>
      <x:c r="L17" s="345">
        <x:v>13</x:v>
      </x:c>
      <x:c r="M17" s="321">
        <x:v>89</x:v>
      </x:c>
      <x:c r="N17" s="321">
        <x:v>10</x:v>
      </x:c>
      <x:c r="O17" s="91">
        <x:v>12</x:v>
      </x:c>
      <x:c r="P17" s="323">
        <x:v>87</x:v>
      </x:c>
      <x:c r="Q17" s="321">
        <x:v>57</x:v>
      </x:c>
      <x:c r="R17" s="321">
        <x:v>42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0.843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 t="s">
        <x:v>611</x:v>
      </x:c>
      <x:c r="D19" s="320" t="s">
        <x:v>611</x:v>
      </x:c>
      <x:c r="E19" s="346" t="s">
        <x:v>117</x:v>
      </x:c>
      <x:c r="F19" s="321" t="s">
        <x:v>611</x:v>
      </x:c>
      <x:c r="G19" s="91" t="s">
        <x:v>117</x:v>
      </x:c>
      <x:c r="H19" s="322" t="s">
        <x:v>611</x:v>
      </x:c>
      <x:c r="I19" s="91" t="s">
        <x:v>611</x:v>
      </x:c>
      <x:c r="J19" s="322" t="s">
        <x:v>123</x:v>
      </x:c>
      <x:c r="K19" s="91" t="s">
        <x:v>611</x:v>
      </x:c>
      <x:c r="L19" s="322" t="s">
        <x:v>117</x:v>
      </x:c>
      <x:c r="M19" s="91" t="s">
        <x:v>611</x:v>
      </x:c>
      <x:c r="N19" s="322" t="s">
        <x:v>611</x:v>
      </x:c>
      <x:c r="O19" s="91" t="s">
        <x:v>123</x:v>
      </x:c>
      <x:c r="P19" s="322" t="s">
        <x:v>611</x:v>
      </x:c>
      <x:c r="Q19" s="326" t="s">
        <x:v>117</x:v>
      </x:c>
      <x:c r="R19" s="326" t="s">
        <x:v>611</x:v>
      </x:c>
      <x:c r="S19" s="324" t="s">
        <x:v>117</x:v>
      </x:c>
      <x:c r="T19" s="344" t="s">
        <x:v>117</x:v>
      </x:c>
      <x:c r="U19" s="91" t="s">
        <x:v>611</x:v>
      </x:c>
      <x:c r="V19" s="326" t="s">
        <x:v>117</x:v>
      </x:c>
      <x:c r="W19" s="322" t="s">
        <x:v>117</x:v>
      </x:c>
      <x:c r="X19" s="451">
        <x:v>0.409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 t="s">
        <x:v>611</x:v>
      </x:c>
      <x:c r="D20" s="320" t="s">
        <x:v>611</x:v>
      </x:c>
      <x:c r="E20" s="321" t="s">
        <x:v>117</x:v>
      </x:c>
      <x:c r="F20" s="321" t="s">
        <x:v>611</x:v>
      </x:c>
      <x:c r="G20" s="91" t="s">
        <x:v>117</x:v>
      </x:c>
      <x:c r="H20" s="322" t="s">
        <x:v>611</x:v>
      </x:c>
      <x:c r="I20" s="91" t="s">
        <x:v>611</x:v>
      </x:c>
      <x:c r="J20" s="322" t="s">
        <x:v>123</x:v>
      </x:c>
      <x:c r="K20" s="91" t="s">
        <x:v>611</x:v>
      </x:c>
      <x:c r="L20" s="322" t="s">
        <x:v>117</x:v>
      </x:c>
      <x:c r="M20" s="91" t="s">
        <x:v>611</x:v>
      </x:c>
      <x:c r="N20" s="322" t="s">
        <x:v>611</x:v>
      </x:c>
      <x:c r="O20" s="91" t="s">
        <x:v>123</x:v>
      </x:c>
      <x:c r="P20" s="322" t="s">
        <x:v>611</x:v>
      </x:c>
      <x:c r="Q20" s="326" t="s">
        <x:v>117</x:v>
      </x:c>
      <x:c r="R20" s="326" t="s">
        <x:v>611</x:v>
      </x:c>
      <x:c r="S20" s="324" t="s">
        <x:v>117</x:v>
      </x:c>
      <x:c r="T20" s="344" t="s">
        <x:v>117</x:v>
      </x:c>
      <x:c r="U20" s="91" t="s">
        <x:v>611</x:v>
      </x:c>
      <x:c r="V20" s="326" t="s">
        <x:v>117</x:v>
      </x:c>
      <x:c r="W20" s="322" t="s">
        <x:v>117</x:v>
      </x:c>
      <x:c r="X20" s="453">
        <x:v>0.409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 t="s">
        <x:v>611</x:v>
      </x:c>
      <x:c r="D21" s="328" t="s">
        <x:v>611</x:v>
      </x:c>
      <x:c r="E21" s="329" t="s">
        <x:v>117</x:v>
      </x:c>
      <x:c r="F21" s="329" t="s">
        <x:v>611</x:v>
      </x:c>
      <x:c r="G21" s="332" t="s">
        <x:v>117</x:v>
      </x:c>
      <x:c r="H21" s="330" t="s">
        <x:v>611</x:v>
      </x:c>
      <x:c r="I21" s="332" t="s">
        <x:v>611</x:v>
      </x:c>
      <x:c r="J21" s="330" t="s">
        <x:v>123</x:v>
      </x:c>
      <x:c r="K21" s="332" t="s">
        <x:v>611</x:v>
      </x:c>
      <x:c r="L21" s="330" t="s">
        <x:v>117</x:v>
      </x:c>
      <x:c r="M21" s="332" t="s">
        <x:v>611</x:v>
      </x:c>
      <x:c r="N21" s="330" t="s">
        <x:v>611</x:v>
      </x:c>
      <x:c r="O21" s="332" t="s">
        <x:v>123</x:v>
      </x:c>
      <x:c r="P21" s="330" t="s">
        <x:v>611</x:v>
      </x:c>
      <x:c r="Q21" s="335" t="s">
        <x:v>117</x:v>
      </x:c>
      <x:c r="R21" s="335" t="s">
        <x:v>611</x:v>
      </x:c>
      <x:c r="S21" s="333" t="s">
        <x:v>117</x:v>
      </x:c>
      <x:c r="T21" s="347" t="s">
        <x:v>117</x:v>
      </x:c>
      <x:c r="U21" s="332" t="s">
        <x:v>611</x:v>
      </x:c>
      <x:c r="V21" s="335" t="s">
        <x:v>117</x:v>
      </x:c>
      <x:c r="W21" s="330" t="s">
        <x:v>117</x:v>
      </x:c>
      <x:c r="X21" s="451">
        <x:v>0.409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 t="s">
        <x:v>117</x:v>
      </x:c>
      <x:c r="D22" s="337" t="s">
        <x:v>117</x:v>
      </x:c>
      <x:c r="E22" s="338" t="s">
        <x:v>117</x:v>
      </x:c>
      <x:c r="F22" s="338" t="s">
        <x:v>117</x:v>
      </x:c>
      <x:c r="G22" s="341" t="s">
        <x:v>117</x:v>
      </x:c>
      <x:c r="H22" s="551">
        <x:v>                   0</x:v>
      </x:c>
      <x:c r="I22" s="341" t="s">
        <x:v>117</x:v>
      </x:c>
      <x:c r="J22" s="340" t="s">
        <x:v>117</x:v>
      </x:c>
      <x:c r="K22" s="341" t="s">
        <x:v>117</x:v>
      </x:c>
      <x:c r="L22" s="339" t="s">
        <x:v>117</x:v>
      </x:c>
      <x:c r="M22" s="341" t="s">
        <x:v>117</x:v>
      </x:c>
      <x:c r="N22" s="339" t="s">
        <x:v>117</x:v>
      </x:c>
      <x:c r="O22" s="341" t="s">
        <x:v>117</x:v>
      </x:c>
      <x:c r="P22" s="339" t="s">
        <x:v>117</x:v>
      </x:c>
      <x:c r="Q22" s="348" t="s">
        <x:v>117</x:v>
      </x:c>
      <x:c r="R22" s="348" t="s">
        <x:v>117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 t="s">
        <x:v>679</x:v>
      </x:c>
      <x:c r="D23" s="320" t="s">
        <x:v>679</x:v>
      </x:c>
      <x:c r="E23" s="326" t="s">
        <x:v>679</x:v>
      </x:c>
      <x:c r="F23" s="321" t="s">
        <x:v>123</x:v>
      </x:c>
      <x:c r="G23" s="320" t="s">
        <x:v>117</x:v>
      </x:c>
      <x:c r="H23" s="322" t="s">
        <x:v>679</x:v>
      </x:c>
      <x:c r="I23" s="91" t="s">
        <x:v>679</x:v>
      </x:c>
      <x:c r="J23" s="322" t="s">
        <x:v>679</x:v>
      </x:c>
      <x:c r="K23" s="91" t="s">
        <x:v>123</x:v>
      </x:c>
      <x:c r="L23" s="322" t="s">
        <x:v>123</x:v>
      </x:c>
      <x:c r="M23" s="91" t="s">
        <x:v>679</x:v>
      </x:c>
      <x:c r="N23" s="322" t="s">
        <x:v>123</x:v>
      </x:c>
      <x:c r="O23" s="91" t="s">
        <x:v>123</x:v>
      </x:c>
      <x:c r="P23" s="322" t="s">
        <x:v>679</x:v>
      </x:c>
      <x:c r="Q23" s="326" t="s">
        <x:v>123</x:v>
      </x:c>
      <x:c r="R23" s="326" t="s">
        <x:v>679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0.864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19</x:v>
      </x:c>
      <x:c r="D24" s="351">
        <x:v>11</x:v>
      </x:c>
      <x:c r="E24" s="352">
        <x:v>3</x:v>
      </x:c>
      <x:c r="F24" s="353" t="s">
        <x:v>123</x:v>
      </x:c>
      <x:c r="G24" s="354" t="s">
        <x:v>117</x:v>
      </x:c>
      <x:c r="H24" s="355">
        <x:v>19</x:v>
      </x:c>
      <x:c r="I24" s="354">
        <x:v>13</x:v>
      </x:c>
      <x:c r="J24" s="355">
        <x:v>6</x:v>
      </x:c>
      <x:c r="K24" s="354" t="s">
        <x:v>123</x:v>
      </x:c>
      <x:c r="L24" s="355" t="s">
        <x:v>123</x:v>
      </x:c>
      <x:c r="M24" s="354" t="s">
        <x:v>679</x:v>
      </x:c>
      <x:c r="N24" s="355" t="s">
        <x:v>123</x:v>
      </x:c>
      <x:c r="O24" s="354" t="s">
        <x:v>123</x:v>
      </x:c>
      <x:c r="P24" s="355" t="s">
        <x:v>679</x:v>
      </x:c>
      <x:c r="Q24" s="356" t="s">
        <x:v>123</x:v>
      </x:c>
      <x:c r="R24" s="356" t="s">
        <x:v>679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0.864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125</x:v>
      </x:c>
      <x:c r="D33" s="320">
        <x:v>45</x:v>
      </x:c>
      <x:c r="E33" s="321">
        <x:v>53</x:v>
      </x:c>
      <x:c r="F33" s="321">
        <x:v>27</x:v>
      </x:c>
      <x:c r="G33" s="320">
        <x:v>0</x:v>
      </x:c>
      <x:c r="H33" s="322">
        <x:v>125</x:v>
      </x:c>
      <x:c r="I33" s="320">
        <x:v>110</x:v>
      </x:c>
      <x:c r="J33" s="323">
        <x:v>15</x:v>
      </x:c>
      <x:c r="K33" s="320">
        <x:v>89</x:v>
      </x:c>
      <x:c r="L33" s="323">
        <x:v>18</x:v>
      </x:c>
      <x:c r="M33" s="320">
        <x:v>110</x:v>
      </x:c>
      <x:c r="N33" s="323">
        <x:v>15</x:v>
      </x:c>
      <x:c r="O33" s="91">
        <x:v>16</x:v>
      </x:c>
      <x:c r="P33" s="323">
        <x:v>109</x:v>
      </x:c>
      <x:c r="Q33" s="321">
        <x:v>71</x:v>
      </x:c>
      <x:c r="R33" s="321">
        <x:v>54</x:v>
      </x:c>
      <x:c r="S33" s="324">
        <x:v>0</x:v>
      </x:c>
      <x:c r="T33" s="325">
        <x:v>0</x:v>
      </x:c>
      <x:c r="U33" s="326">
        <x:v>120</x:v>
      </x:c>
      <x:c r="V33" s="326">
        <x:v>5</x:v>
      </x:c>
      <x:c r="W33" s="322">
        <x:v>0</x:v>
      </x:c>
      <x:c r="X33" s="451">
        <x:v>0.749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124</x:v>
      </x:c>
      <x:c r="D34" s="320">
        <x:v>45</x:v>
      </x:c>
      <x:c r="E34" s="321">
        <x:v>52</x:v>
      </x:c>
      <x:c r="F34" s="321">
        <x:v>27</x:v>
      </x:c>
      <x:c r="G34" s="320">
        <x:v>0</x:v>
      </x:c>
      <x:c r="H34" s="323">
        <x:v>124</x:v>
      </x:c>
      <x:c r="I34" s="321">
        <x:v>110</x:v>
      </x:c>
      <x:c r="J34" s="323">
        <x:v>14</x:v>
      </x:c>
      <x:c r="K34" s="320">
        <x:v>89</x:v>
      </x:c>
      <x:c r="L34" s="323">
        <x:v>18</x:v>
      </x:c>
      <x:c r="M34" s="321">
        <x:v>109</x:v>
      </x:c>
      <x:c r="N34" s="323">
        <x:v>15</x:v>
      </x:c>
      <x:c r="O34" s="91">
        <x:v>16</x:v>
      </x:c>
      <x:c r="P34" s="323">
        <x:v>108</x:v>
      </x:c>
      <x:c r="Q34" s="321">
        <x:v>71</x:v>
      </x:c>
      <x:c r="R34" s="321">
        <x:v>53</x:v>
      </x:c>
      <x:c r="S34" s="324">
        <x:v>0</x:v>
      </x:c>
      <x:c r="T34" s="325">
        <x:v>0</x:v>
      </x:c>
      <x:c r="U34" s="326">
        <x:v>119</x:v>
      </x:c>
      <x:c r="V34" s="326">
        <x:v>5</x:v>
      </x:c>
      <x:c r="W34" s="323">
        <x:v>0</x:v>
      </x:c>
      <x:c r="X34" s="452">
        <x:v>0.749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125</x:v>
      </x:c>
      <x:c r="D35" s="328">
        <x:v>45</x:v>
      </x:c>
      <x:c r="E35" s="329">
        <x:v>53</x:v>
      </x:c>
      <x:c r="F35" s="329">
        <x:v>27</x:v>
      </x:c>
      <x:c r="G35" s="328">
        <x:v>0</x:v>
      </x:c>
      <x:c r="H35" s="330">
        <x:v>125</x:v>
      </x:c>
      <x:c r="I35" s="328">
        <x:v>110</x:v>
      </x:c>
      <x:c r="J35" s="331">
        <x:v>15</x:v>
      </x:c>
      <x:c r="K35" s="328">
        <x:v>89</x:v>
      </x:c>
      <x:c r="L35" s="331">
        <x:v>18</x:v>
      </x:c>
      <x:c r="M35" s="328">
        <x:v>110</x:v>
      </x:c>
      <x:c r="N35" s="331">
        <x:v>15</x:v>
      </x:c>
      <x:c r="O35" s="332">
        <x:v>16</x:v>
      </x:c>
      <x:c r="P35" s="331">
        <x:v>109</x:v>
      </x:c>
      <x:c r="Q35" s="328">
        <x:v>71</x:v>
      </x:c>
      <x:c r="R35" s="329">
        <x:v>54</x:v>
      </x:c>
      <x:c r="S35" s="333">
        <x:v>0</x:v>
      </x:c>
      <x:c r="T35" s="334">
        <x:v>0</x:v>
      </x:c>
      <x:c r="U35" s="335">
        <x:v>120</x:v>
      </x:c>
      <x:c r="V35" s="335">
        <x:v>5</x:v>
      </x:c>
      <x:c r="W35" s="330">
        <x:v>0</x:v>
      </x:c>
      <x:c r="X35" s="451">
        <x:v>0.749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206</x:v>
      </x:c>
      <x:c r="D36" s="337">
        <x:v>62</x:v>
      </x:c>
      <x:c r="E36" s="338">
        <x:v>79</x:v>
      </x:c>
      <x:c r="F36" s="338">
        <x:v>65</x:v>
      </x:c>
      <x:c r="G36" s="337">
        <x:v>0</x:v>
      </x:c>
      <x:c r="H36" s="339">
        <x:v>206</x:v>
      </x:c>
      <x:c r="I36" s="337">
        <x:v>184</x:v>
      </x:c>
      <x:c r="J36" s="340">
        <x:v>22</x:v>
      </x:c>
      <x:c r="K36" s="337">
        <x:v>156</x:v>
      </x:c>
      <x:c r="L36" s="340">
        <x:v>28</x:v>
      </x:c>
      <x:c r="M36" s="337">
        <x:v>183</x:v>
      </x:c>
      <x:c r="N36" s="340">
        <x:v>23</x:v>
      </x:c>
      <x:c r="O36" s="341">
        <x:v>23</x:v>
      </x:c>
      <x:c r="P36" s="340">
        <x:v>183</x:v>
      </x:c>
      <x:c r="Q36" s="338">
        <x:v>119</x:v>
      </x:c>
      <x:c r="R36" s="338">
        <x:v>87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151</x:v>
      </x:c>
      <x:c r="D37" s="320">
        <x:v>48</x:v>
      </x:c>
      <x:c r="E37" s="321">
        <x:v>54</x:v>
      </x:c>
      <x:c r="F37" s="323">
        <x:v>49</x:v>
      </x:c>
      <x:c r="G37" s="321">
        <x:v>0</x:v>
      </x:c>
      <x:c r="H37" s="323">
        <x:v>151</x:v>
      </x:c>
      <x:c r="I37" s="321">
        <x:v>132</x:v>
      </x:c>
      <x:c r="J37" s="323">
        <x:v>19</x:v>
      </x:c>
      <x:c r="K37" s="321">
        <x:v>116</x:v>
      </x:c>
      <x:c r="L37" s="323">
        <x:v>16</x:v>
      </x:c>
      <x:c r="M37" s="321">
        <x:v>137</x:v>
      </x:c>
      <x:c r="N37" s="321">
        <x:v>14</x:v>
      </x:c>
      <x:c r="O37" s="91">
        <x:v>17</x:v>
      </x:c>
      <x:c r="P37" s="323">
        <x:v>134</x:v>
      </x:c>
      <x:c r="Q37" s="321">
        <x:v>75</x:v>
      </x:c>
      <x:c r="R37" s="321">
        <x:v>76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0.843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151</x:v>
      </x:c>
      <x:c r="D38" s="320">
        <x:v>48</x:v>
      </x:c>
      <x:c r="E38" s="321">
        <x:v>54</x:v>
      </x:c>
      <x:c r="F38" s="345">
        <x:v>49</x:v>
      </x:c>
      <x:c r="G38" s="321">
        <x:v>0</x:v>
      </x:c>
      <x:c r="H38" s="345">
        <x:v>151</x:v>
      </x:c>
      <x:c r="I38" s="321">
        <x:v>132</x:v>
      </x:c>
      <x:c r="J38" s="345">
        <x:v>19</x:v>
      </x:c>
      <x:c r="K38" s="321">
        <x:v>116</x:v>
      </x:c>
      <x:c r="L38" s="345">
        <x:v>16</x:v>
      </x:c>
      <x:c r="M38" s="321">
        <x:v>137</x:v>
      </x:c>
      <x:c r="N38" s="321">
        <x:v>14</x:v>
      </x:c>
      <x:c r="O38" s="91">
        <x:v>17</x:v>
      </x:c>
      <x:c r="P38" s="323">
        <x:v>134</x:v>
      </x:c>
      <x:c r="Q38" s="321">
        <x:v>75</x:v>
      </x:c>
      <x:c r="R38" s="321">
        <x:v>76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0.843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10</x:v>
      </x:c>
      <x:c r="D40" s="320">
        <x:v>5</x:v>
      </x:c>
      <x:c r="E40" s="346">
        <x:v>0</x:v>
      </x:c>
      <x:c r="F40" s="321">
        <x:v>5</x:v>
      </x:c>
      <x:c r="G40" s="91">
        <x:v>0</x:v>
      </x:c>
      <x:c r="H40" s="322">
        <x:v>10</x:v>
      </x:c>
      <x:c r="I40" s="91">
        <x:v>5</x:v>
      </x:c>
      <x:c r="J40" s="322">
        <x:v>5</x:v>
      </x:c>
      <x:c r="K40" s="91">
        <x:v>0</x:v>
      </x:c>
      <x:c r="L40" s="322">
        <x:v>0</x:v>
      </x:c>
      <x:c r="M40" s="91">
        <x:v>10</x:v>
      </x:c>
      <x:c r="N40" s="322">
        <x:v>0</x:v>
      </x:c>
      <x:c r="O40" s="91">
        <x:v>0</x:v>
      </x:c>
      <x:c r="P40" s="322">
        <x:v>10</x:v>
      </x:c>
      <x:c r="Q40" s="326">
        <x:v>0</x:v>
      </x:c>
      <x:c r="R40" s="326">
        <x:v>10</x:v>
      </x:c>
      <x:c r="S40" s="324">
        <x:v>0</x:v>
      </x:c>
      <x:c r="T40" s="344">
        <x:v>0</x:v>
      </x:c>
      <x:c r="U40" s="91">
        <x:v>10</x:v>
      </x:c>
      <x:c r="V40" s="326">
        <x:v>0</x:v>
      </x:c>
      <x:c r="W40" s="322">
        <x:v>0</x:v>
      </x:c>
      <x:c r="X40" s="451">
        <x:v>0.409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10</x:v>
      </x:c>
      <x:c r="D41" s="320">
        <x:v>5</x:v>
      </x:c>
      <x:c r="E41" s="321">
        <x:v>0</x:v>
      </x:c>
      <x:c r="F41" s="321">
        <x:v>5</x:v>
      </x:c>
      <x:c r="G41" s="91">
        <x:v>0</x:v>
      </x:c>
      <x:c r="H41" s="322">
        <x:v>10</x:v>
      </x:c>
      <x:c r="I41" s="91">
        <x:v>5</x:v>
      </x:c>
      <x:c r="J41" s="322">
        <x:v>5</x:v>
      </x:c>
      <x:c r="K41" s="91">
        <x:v>0</x:v>
      </x:c>
      <x:c r="L41" s="322">
        <x:v>0</x:v>
      </x:c>
      <x:c r="M41" s="91">
        <x:v>10</x:v>
      </x:c>
      <x:c r="N41" s="322">
        <x:v>0</x:v>
      </x:c>
      <x:c r="O41" s="91">
        <x:v>0</x:v>
      </x:c>
      <x:c r="P41" s="322">
        <x:v>10</x:v>
      </x:c>
      <x:c r="Q41" s="326">
        <x:v>0</x:v>
      </x:c>
      <x:c r="R41" s="326">
        <x:v>10</x:v>
      </x:c>
      <x:c r="S41" s="324">
        <x:v>0</x:v>
      </x:c>
      <x:c r="T41" s="344">
        <x:v>0</x:v>
      </x:c>
      <x:c r="U41" s="91">
        <x:v>10</x:v>
      </x:c>
      <x:c r="V41" s="326">
        <x:v>0</x:v>
      </x:c>
      <x:c r="W41" s="322">
        <x:v>0</x:v>
      </x:c>
      <x:c r="X41" s="453">
        <x:v>0.409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10</x:v>
      </x:c>
      <x:c r="D42" s="328">
        <x:v>5</x:v>
      </x:c>
      <x:c r="E42" s="329">
        <x:v>0</x:v>
      </x:c>
      <x:c r="F42" s="329">
        <x:v>5</x:v>
      </x:c>
      <x:c r="G42" s="332">
        <x:v>0</x:v>
      </x:c>
      <x:c r="H42" s="330">
        <x:v>10</x:v>
      </x:c>
      <x:c r="I42" s="332">
        <x:v>5</x:v>
      </x:c>
      <x:c r="J42" s="330">
        <x:v>5</x:v>
      </x:c>
      <x:c r="K42" s="332">
        <x:v>0</x:v>
      </x:c>
      <x:c r="L42" s="330">
        <x:v>0</x:v>
      </x:c>
      <x:c r="M42" s="332">
        <x:v>10</x:v>
      </x:c>
      <x:c r="N42" s="330">
        <x:v>0</x:v>
      </x:c>
      <x:c r="O42" s="332">
        <x:v>0</x:v>
      </x:c>
      <x:c r="P42" s="330">
        <x:v>10</x:v>
      </x:c>
      <x:c r="Q42" s="335">
        <x:v>0</x:v>
      </x:c>
      <x:c r="R42" s="335">
        <x:v>10</x:v>
      </x:c>
      <x:c r="S42" s="333">
        <x:v>0</x:v>
      </x:c>
      <x:c r="T42" s="347">
        <x:v>0</x:v>
      </x:c>
      <x:c r="U42" s="332">
        <x:v>10</x:v>
      </x:c>
      <x:c r="V42" s="335">
        <x:v>0</x:v>
      </x:c>
      <x:c r="W42" s="330">
        <x:v>0</x:v>
      </x:c>
      <x:c r="X42" s="451">
        <x:v>0.409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0</x:v>
      </x:c>
      <x:c r="D43" s="337">
        <x:v>0</x:v>
      </x:c>
      <x:c r="E43" s="338">
        <x:v>0</x:v>
      </x:c>
      <x:c r="F43" s="338">
        <x:v>0</x:v>
      </x:c>
      <x:c r="G43" s="341">
        <x:v>0</x:v>
      </x:c>
      <x:c r="H43" s="551">
        <x:v>                   0</x:v>
      </x:c>
      <x:c r="I43" s="341">
        <x:v>0</x:v>
      </x:c>
      <x:c r="J43" s="340">
        <x:v>0</x:v>
      </x:c>
      <x:c r="K43" s="341">
        <x:v>0</x:v>
      </x:c>
      <x:c r="L43" s="339">
        <x:v>0</x:v>
      </x:c>
      <x:c r="M43" s="341">
        <x:v>0</x:v>
      </x:c>
      <x:c r="N43" s="339">
        <x:v>0</x:v>
      </x:c>
      <x:c r="O43" s="341">
        <x:v>0</x:v>
      </x:c>
      <x:c r="P43" s="339">
        <x:v>0</x:v>
      </x:c>
      <x:c r="Q43" s="348">
        <x:v>0</x:v>
      </x:c>
      <x:c r="R43" s="348">
        <x:v>0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36</x:v>
      </x:c>
      <x:c r="D44" s="320">
        <x:v>18</x:v>
      </x:c>
      <x:c r="E44" s="326">
        <x:v>11</x:v>
      </x:c>
      <x:c r="F44" s="321">
        <x:v>5</x:v>
      </x:c>
      <x:c r="G44" s="320">
        <x:v>0</x:v>
      </x:c>
      <x:c r="H44" s="322">
        <x:v>36</x:v>
      </x:c>
      <x:c r="I44" s="91">
        <x:v>25</x:v>
      </x:c>
      <x:c r="J44" s="322">
        <x:v>11</x:v>
      </x:c>
      <x:c r="K44" s="91">
        <x:v>10</x:v>
      </x:c>
      <x:c r="L44" s="322">
        <x:v>0</x:v>
      </x:c>
      <x:c r="M44" s="91">
        <x:v>33</x:v>
      </x:c>
      <x:c r="N44" s="322">
        <x:v>5</x:v>
      </x:c>
      <x:c r="O44" s="91">
        <x:v>0</x:v>
      </x:c>
      <x:c r="P44" s="322">
        <x:v>34</x:v>
      </x:c>
      <x:c r="Q44" s="326">
        <x:v>0</x:v>
      </x:c>
      <x:c r="R44" s="326">
        <x:v>34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0.864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36</x:v>
      </x:c>
      <x:c r="D45" s="351">
        <x:v>18</x:v>
      </x:c>
      <x:c r="E45" s="352">
        <x:v>11</x:v>
      </x:c>
      <x:c r="F45" s="353">
        <x:v>5</x:v>
      </x:c>
      <x:c r="G45" s="354">
        <x:v>0</x:v>
      </x:c>
      <x:c r="H45" s="355">
        <x:v>36</x:v>
      </x:c>
      <x:c r="I45" s="354">
        <x:v>25</x:v>
      </x:c>
      <x:c r="J45" s="355">
        <x:v>11</x:v>
      </x:c>
      <x:c r="K45" s="354">
        <x:v>10</x:v>
      </x:c>
      <x:c r="L45" s="355">
        <x:v>0</x:v>
      </x:c>
      <x:c r="M45" s="354">
        <x:v>33</x:v>
      </x:c>
      <x:c r="N45" s="355">
        <x:v>5</x:v>
      </x:c>
      <x:c r="O45" s="354">
        <x:v>0</x:v>
      </x:c>
      <x:c r="P45" s="355">
        <x:v>34</x:v>
      </x:c>
      <x:c r="Q45" s="356">
        <x:v>0</x:v>
      </x:c>
      <x:c r="R45" s="356">
        <x:v>34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0.864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